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q227\Desktop\"/>
    </mc:Choice>
  </mc:AlternateContent>
  <xr:revisionPtr revIDLastSave="0" documentId="13_ncr:1_{5AB62CFF-F627-4247-8605-878034001BEB}" xr6:coauthVersionLast="47" xr6:coauthVersionMax="47" xr10:uidLastSave="{00000000-0000-0000-0000-000000000000}"/>
  <bookViews>
    <workbookView xWindow="-120" yWindow="-120" windowWidth="29040" windowHeight="15840" xr2:uid="{D7F31118-CB2E-4CB2-9F58-6E1431E7AB74}"/>
  </bookViews>
  <sheets>
    <sheet name="Planilha1" sheetId="1" r:id="rId1"/>
  </sheets>
  <externalReferences>
    <externalReference r:id="rId2"/>
  </externalReferences>
  <definedNames>
    <definedName name="Import.DescLote" hidden="1">[1]DADOS!$F$17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ROUND(Planilha1!$S1*Planilha1!$V1,15-13*Planilha1!$AE$11)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1" l="1"/>
  <c r="I138" i="1"/>
  <c r="I144" i="1"/>
  <c r="I135" i="1"/>
  <c r="I136" i="1"/>
  <c r="I137" i="1"/>
  <c r="I139" i="1"/>
  <c r="I140" i="1"/>
  <c r="I141" i="1"/>
  <c r="I142" i="1"/>
  <c r="I143" i="1"/>
  <c r="I145" i="1"/>
  <c r="I133" i="1"/>
  <c r="I125" i="1"/>
  <c r="I127" i="1"/>
  <c r="I128" i="1"/>
  <c r="I129" i="1"/>
  <c r="I130" i="1"/>
  <c r="I126" i="1"/>
  <c r="I116" i="1"/>
  <c r="I117" i="1"/>
  <c r="I118" i="1"/>
  <c r="I119" i="1"/>
  <c r="I120" i="1"/>
  <c r="I121" i="1"/>
  <c r="I122" i="1"/>
  <c r="I123" i="1"/>
  <c r="I114" i="1" s="1"/>
  <c r="I124" i="1"/>
  <c r="I115" i="1"/>
  <c r="I108" i="1"/>
  <c r="I109" i="1"/>
  <c r="I110" i="1"/>
  <c r="I111" i="1"/>
  <c r="I112" i="1"/>
  <c r="I113" i="1"/>
  <c r="I107" i="1"/>
  <c r="I106" i="1" s="1"/>
  <c r="I104" i="1"/>
  <c r="I105" i="1"/>
  <c r="I103" i="1"/>
  <c r="I102" i="1" s="1"/>
  <c r="I96" i="1"/>
  <c r="I97" i="1"/>
  <c r="I98" i="1"/>
  <c r="I99" i="1"/>
  <c r="I100" i="1"/>
  <c r="I101" i="1"/>
  <c r="I95" i="1"/>
  <c r="I94" i="1" s="1"/>
  <c r="I86" i="1"/>
  <c r="I87" i="1"/>
  <c r="I88" i="1"/>
  <c r="I89" i="1"/>
  <c r="I90" i="1"/>
  <c r="I91" i="1"/>
  <c r="I92" i="1"/>
  <c r="I85" i="1"/>
  <c r="I84" i="1" s="1"/>
  <c r="I75" i="1"/>
  <c r="I76" i="1"/>
  <c r="I77" i="1"/>
  <c r="I78" i="1"/>
  <c r="I79" i="1"/>
  <c r="I80" i="1"/>
  <c r="I81" i="1"/>
  <c r="I82" i="1"/>
  <c r="I74" i="1"/>
  <c r="I61" i="1"/>
  <c r="I31" i="1"/>
  <c r="I16" i="1"/>
  <c r="I67" i="1"/>
  <c r="I68" i="1"/>
  <c r="I69" i="1"/>
  <c r="I70" i="1"/>
  <c r="I71" i="1"/>
  <c r="I66" i="1"/>
  <c r="I53" i="1"/>
  <c r="I54" i="1"/>
  <c r="I55" i="1"/>
  <c r="I56" i="1"/>
  <c r="I57" i="1"/>
  <c r="I58" i="1"/>
  <c r="I59" i="1"/>
  <c r="I60" i="1"/>
  <c r="I62" i="1"/>
  <c r="I63" i="1"/>
  <c r="I64" i="1"/>
  <c r="I52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34" i="1"/>
  <c r="I32" i="1"/>
  <c r="I30" i="1"/>
  <c r="I29" i="1" s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I11" i="1"/>
  <c r="I7" i="1"/>
  <c r="I8" i="1"/>
  <c r="I9" i="1"/>
  <c r="I10" i="1"/>
  <c r="I13" i="1"/>
  <c r="I6" i="1"/>
  <c r="I5" i="1" s="1"/>
  <c r="I93" i="1" l="1"/>
  <c r="I83" i="1" s="1"/>
  <c r="I51" i="1"/>
  <c r="I73" i="1"/>
  <c r="I72" i="1" s="1"/>
  <c r="I65" i="1"/>
  <c r="I132" i="1"/>
  <c r="I131" i="1" s="1"/>
  <c r="I15" i="1"/>
  <c r="I33" i="1"/>
  <c r="I14" i="1"/>
  <c r="I4" i="1" l="1"/>
  <c r="I3" i="1" s="1"/>
</calcChain>
</file>

<file path=xl/sharedStrings.xml><?xml version="1.0" encoding="utf-8"?>
<sst xmlns="http://schemas.openxmlformats.org/spreadsheetml/2006/main" count="681" uniqueCount="336">
  <si>
    <t>1.</t>
  </si>
  <si>
    <t>SINAPI</t>
  </si>
  <si>
    <t>LOTE 01 - DRENAGEM URBANA BACIA HENRIQUETA TEDESCO</t>
  </si>
  <si>
    <t>1.1.</t>
  </si>
  <si>
    <t>SERVIÇOS INICIAIS</t>
  </si>
  <si>
    <t>1.1.0.1.</t>
  </si>
  <si>
    <t>103689</t>
  </si>
  <si>
    <t>FORNECIMENTO E INSTALAÇÃO DE PLACA DE OBRA COM CHAPA GALVANIZADA E ESTRUTURA DE MADEIRA. AF_03/2022_PS</t>
  </si>
  <si>
    <t>M2</t>
  </si>
  <si>
    <t>1.1.0.2.</t>
  </si>
  <si>
    <t>SINAPI-I</t>
  </si>
  <si>
    <t>13244</t>
  </si>
  <si>
    <t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</si>
  <si>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</si>
  <si>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1.1.0.3.</t>
  </si>
  <si>
    <t>37524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</si>
  <si>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</si>
  <si>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</si>
  <si>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1.1.0.4.</t>
  </si>
  <si>
    <t>90778</t>
  </si>
  <si>
    <t>ENGENHEIRO CIVIL DE OBRA PLENO COM ENCARGOS COMPLEMENTARES</t>
  </si>
  <si>
    <t>H</t>
  </si>
  <si>
    <t>1.1.0.5.</t>
  </si>
  <si>
    <t>90781</t>
  </si>
  <si>
    <t>TOPOGRAFO COM ENCARGOS COMPLEMENTARES</t>
  </si>
  <si>
    <t>1.1.0.6.</t>
  </si>
  <si>
    <t>104790</t>
  </si>
  <si>
    <t>DEMOLIÇÃO DE PISO DE CONCRETO SIMPLES, DE FORMA MECANIZADA COM MARTELETE, SEM REAPROVEITAMENTO. AF_09/2023</t>
  </si>
  <si>
    <t>M3</t>
  </si>
  <si>
    <t>1.1.0.7.</t>
  </si>
  <si>
    <t>104796</t>
  </si>
  <si>
    <t>DEMOLIÇÃO DE GUIAS, SARJETAS OU SARJETÕES, DE FORMA MECANIZADA, SEM REAPROVEITAMENTO. AF_09/2023</t>
  </si>
  <si>
    <t>M</t>
  </si>
  <si>
    <t>1.1.0.8.</t>
  </si>
  <si>
    <t>101865</t>
  </si>
  <si>
    <t>REASSENTAMENTO DE BLOCOS RETANGULAR PARA PISO INTERTRAVADO, ESPESSURA DE 10 CM, EM VIA/ESTACIONAMENTO, COM REAPROVEITAMENTO DOS BLOCOS RETANGULAR - INCLUSO RETIRADA E COLOCAÇÃO DO MATERIAL. AF_12/2020</t>
  </si>
  <si>
    <t>1.2.</t>
  </si>
  <si>
    <t>MOVIMENTAÇÃO DE SOLO</t>
  </si>
  <si>
    <t>1.2.1.</t>
  </si>
  <si>
    <t>ABERTURA DE VALA</t>
  </si>
  <si>
    <t>1.2.1.1.</t>
  </si>
  <si>
    <t>102098</t>
  </si>
  <si>
    <t>RECOMPOSIÇÃO DE REVESTIMENTO EM CONCRETO ASFÁLTICO (AQUISIÇÃO EM USINA), PARA O FECHAMENTO DE VALAS - INCLUSO DEMOLIÇÃO DO PAVIMENTO. AF_12/2020</t>
  </si>
  <si>
    <t>1.2.1.2.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</si>
  <si>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</si>
  <si>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</si>
  <si>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1.2.1.3.</t>
  </si>
  <si>
    <t>95875</t>
  </si>
  <si>
    <t>TRANSPORTE COM CAMINHÃO BASCULANTE DE 10 M³, EM VIA URBANA PAVIMENTADA, DMT ATÉ 30 KM (UNIDADE: M3XKM). AF_07/2020</t>
  </si>
  <si>
    <t>M3XKM</t>
  </si>
  <si>
    <t>1.2.1.4.</t>
  </si>
  <si>
    <t>102276</t>
  </si>
  <si>
    <t>ESCAVAÇÃO MECANIZADA DE VALA COM PROF. ATÉ 1,5 M (MÉDIA MONTANTE E JUSANTE/UMA COMPOSIÇÃO POR TRECHO), ESCAVADEIRA (0,8 M3), LARG. MENOR QUE 1,5 M, EM SOLO DE 1A CATEGORIA, EM LOCAIS COM ALTO NÍVEL DE INTERFERÊNCIA. AF_02/2021</t>
  </si>
  <si>
    <t>1.2.1.5.</t>
  </si>
  <si>
    <t>1.2.1.6.</t>
  </si>
  <si>
    <t>1.2.1.7.</t>
  </si>
  <si>
    <t>90084</t>
  </si>
  <si>
    <t>ESCAVAÇÃO MECANIZADA DE VALA COM PROF. MAIOR QUE 1,5 M ATÉ 3,0 M (MÉDIA MONTANTE E JUSANTE/UMA COMPOSIÇÃO POR TRECHO), ESCAVADEIRA (0,8 M3), LARGURA ATÉ 1,5 M, EM SOLO DE 1A CATEGORIA, EM LOCAIS COM ALTO NÍVEL DE INTERFERÊNCIA. AF_02/2021</t>
  </si>
  <si>
    <t>1.2.1.8.</t>
  </si>
  <si>
    <t>1.2.1.9.</t>
  </si>
  <si>
    <t>1.2.1.10.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</si>
  <si>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</si>
  <si>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</si>
  <si>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1.2.1.11.</t>
  </si>
  <si>
    <t>1.2.1.12.</t>
  </si>
  <si>
    <t>1.2.1.13.</t>
  </si>
  <si>
    <t>102897</t>
  </si>
  <si>
    <t>ESCAVADEIRA HIDRÁULICA SOBRE ESTEIRA, PESO OPERACIONAL ENTRE 22,00 E 23,50 T, POTÊNCIA NOMINAL 139 HP, COM MARTELO ROMPEDOR HIDRÁULICO 1700 KG - MATERIAIS NA OPERAÇÃO. AF_04/2019</t>
  </si>
  <si>
    <t>1.2.2.</t>
  </si>
  <si>
    <t>REATERRO</t>
  </si>
  <si>
    <t>1.2.2.1.</t>
  </si>
  <si>
    <t>4718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</si>
  <si>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</si>
  <si>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</si>
  <si>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1.2.2.2.</t>
  </si>
  <si>
    <t>1.2.2.3.</t>
  </si>
  <si>
    <t>1.3.</t>
  </si>
  <si>
    <t>TUBULAÇÕES</t>
  </si>
  <si>
    <t>1.3.0.1.</t>
  </si>
  <si>
    <t>Composição</t>
  </si>
  <si>
    <t>036</t>
  </si>
  <si>
    <t>TUBO DE CONCRETO ARMADO 400MM COM ENCAIXE PONTA E BOLSA, CLASSE PA-2, PARA REDES COLETORAS DE ÁGUAS PLUVIAIS - FORNECIMENTO E ASSENTAMENTO</t>
  </si>
  <si>
    <t>1.3.0.2.</t>
  </si>
  <si>
    <t>037</t>
  </si>
  <si>
    <t>TUBO DE CONCRETO ARMADO 500MM COM ENCAIXE PONTA E BOLSA, CLASSE PA-2, PARA REDES COLETORAS DE ÁGUAS PLUVIAIS - FORNECIMENTO E ASSENTAMENTO</t>
  </si>
  <si>
    <t>1.3.0.3.</t>
  </si>
  <si>
    <t>038</t>
  </si>
  <si>
    <t>TUBO DE CONCRETO ARMADO 600MM COM ENCAIXE PONTA E BOLSA, CLASSE PA-2, PARA REDES COLETORAS DE ÁGUAS PLUVIAIS - FORNECIMENTO E ASSENTAMENTO</t>
  </si>
  <si>
    <t>1.3.0.4.</t>
  </si>
  <si>
    <t>039</t>
  </si>
  <si>
    <t>TUBO DE CONCRETO ARMADO 700MM COM ENCAIXE PONTA E BOLSA, CLASSE PA-2, PARA REDES COLETORAS DE ÁGUAS PLUVIAIS - FORNECIMENTO E ASSENTAMENTO</t>
  </si>
  <si>
    <t>1.3.0.5.</t>
  </si>
  <si>
    <t>040</t>
  </si>
  <si>
    <t>TUBO DE CONCRETO ARMADO 800MM COM ENCAIXE PONTA E BOLSA, CLASSE PA-2, PARA REDES COLETORAS DE ÁGUAS PLUVIAIS - FORNECIMENTO E ASSENTAMENTO</t>
  </si>
  <si>
    <t>1.3.0.6.</t>
  </si>
  <si>
    <t>042</t>
  </si>
  <si>
    <t>TUBO DE CONCRETO ARMADO 1000MM COM ENCAIXE PONTA E BOLSA, CLASSE PA-2, PARA REDES COLETORAS DE ÁGUAS PLUVIAIS - FORNECIMENTO E ASSENTAMENTO</t>
  </si>
  <si>
    <t>1.3.0.7.</t>
  </si>
  <si>
    <t>043</t>
  </si>
  <si>
    <t>TUBO DE CONCRETO ARMADO 1200MM COM ENCAIXE PONTA E BOLSA, CLASSE PA-2, PARA REDES COLETORAS DE ÁGUAS PLUVIAIS - FORNECIMENTO E ASSENTAMENTO</t>
  </si>
  <si>
    <t>1.3.0.8.</t>
  </si>
  <si>
    <t>104492</t>
  </si>
  <si>
    <t>ADUELA/ GALERIA FECHADA PRE-MOLDADA DE CONCRETO ARMADO, SECAO QUADRANGULAR INTERNA DE 2,00 X 2,00 M (L X A), MISULA DE 20 X 20 CM, C = 1,00 M, ESPESSURA MIN = 15 CM, TB-45 E FCK DO CONCRETO = 30 MPA   FORNECIMENTO E ASSENTAMENTO. AF_01/2023</t>
  </si>
  <si>
    <t>1.3.0.9.</t>
  </si>
  <si>
    <t>104515</t>
  </si>
  <si>
    <t>APLICAÇÃO DE MANTA GEOTÊXTIL NAS JUNTAS RÍGIDAS DE ADUELAS PRÉ-MOLDADAS DE CONCRETO ARMADO. AF_01/2023</t>
  </si>
  <si>
    <t>1.3.0.10.</t>
  </si>
  <si>
    <t>101014</t>
  </si>
  <si>
    <t>CARGA, MANOBRA E DESCARGA DE TUBOS DE CONCRETO, DN 400 MM, EM CAMINHÃO CARROCERIA COM GUINDAUTO (MUNCK) 11,7 TM. AF_07/2020</t>
  </si>
  <si>
    <t>T</t>
  </si>
  <si>
    <t>1.3.0.11.</t>
  </si>
  <si>
    <t>101015</t>
  </si>
  <si>
    <t>CARGA, MANOBRA E DESCARGA DE TUBOS DE CONCRETO, DN 500 MM, EM CAMINHÃO CARROCERIA COM GUINDAUTO (MUNCK) 11,7 TM. AF_07/2020</t>
  </si>
  <si>
    <t>1.3.0.12.</t>
  </si>
  <si>
    <t>101463</t>
  </si>
  <si>
    <t>CARGA, MANOBRA E DESCARGA DE TUBOS DE CONCRETO, DN 600 MM, EM CAMINHÃO CARROCERIA COM GUINDAUTO (MUNCK) 11,7 TM. AF_07/2020</t>
  </si>
  <si>
    <t>1.3.0.13.</t>
  </si>
  <si>
    <t>101464</t>
  </si>
  <si>
    <t>CARGA, MANOBRA E DESCARGA DE TUBOS DE CONCRETO, DN 700 MM, EM CAMINHÃO CARROCERIA COM GUINDAUTO (MUNCK) 11,7 TM. AF_07/2020</t>
  </si>
  <si>
    <t>1.3.0.14.</t>
  </si>
  <si>
    <t>101465</t>
  </si>
  <si>
    <t>CARGA, MANOBRA E DESCARGA DE TUBOS DE CONCRETO, DN 800 MM, EM CAMINHÃO CARROCERIA COM GUINDAUTO (MUNCK) 11,7 TM. AF_07/2020</t>
  </si>
  <si>
    <t>1.3.0.15.</t>
  </si>
  <si>
    <t>101467</t>
  </si>
  <si>
    <t>CARGA, MANOBRA E DESCARGA DE TUBOS DE CONCRETO, DN 1000 MM, EM CAMINHÃO CARROCERIA COM GUINDAUTO (MUNCK) 11,7 TM. AF_07/2020</t>
  </si>
  <si>
    <t>1.3.0.16.</t>
  </si>
  <si>
    <t>101468</t>
  </si>
  <si>
    <t>CARGA, MANOBRA E DESCARGA DE TUBOS DE CONCRETO, DN 1200 MM, EM CAMINHÃO CARROCERIA COM GUINDAUTO (MUNCK) 11,7 TM. AF_07/2020</t>
  </si>
  <si>
    <t>1.3.0.17.</t>
  </si>
  <si>
    <t>100952</t>
  </si>
  <si>
    <t>TRANSPORTE COM CAMINHÃO CARROCERIA COM GUINDAUTO (MUNCK),  MOMENTO MÁXIMO DE CARGA 11,7 TM, EM VIA URBANA PAVIMENTADA, DMT ATÉ 30KM (UNIDADE: TXKM). AF_07/2020</t>
  </si>
  <si>
    <t>TXKM</t>
  </si>
  <si>
    <t>1.4.</t>
  </si>
  <si>
    <t>BOCAS DE LOBO E CAIXAS DE LIGAÇÃO</t>
  </si>
  <si>
    <t>1.4.0.1.</t>
  </si>
  <si>
    <t>97953</t>
  </si>
  <si>
    <t>CAIXA COM GRELHA SIMPLES RETANGULAR, EM ALVENARIA COM BLOCOS DE CONCRETO, DIMENSÕES INTERNAS: 0,5X1X1 M. AF_12/2020</t>
  </si>
  <si>
    <t>UN</t>
  </si>
  <si>
    <t>1.4.0.2.</t>
  </si>
  <si>
    <t>99252</t>
  </si>
  <si>
    <t>BASE PARA POÇO DE VISITA RETANGULAR PARA DRENAGEM, EM ALVENARIA COM BLOCOS DE CONCRETO, DIMENSÕES INTERNAS = 1X1 M, PROFUNDIDADE = 1,40 M, EXCLUINDO TAMPÃO. AF_12/2020_PA</t>
  </si>
  <si>
    <t>1.4.0.3.</t>
  </si>
  <si>
    <t>99254</t>
  </si>
  <si>
    <t>ACRÉSCIMO PARA POÇO DE VISITA RETANGULAR PARA DRENAGEM, EM ALVENARIA COM BLOCOS DE CONCRETO, DIMENSÕES INTERNAS = 1X1 M. AF_12/2020</t>
  </si>
  <si>
    <t>1.4.0.4.</t>
  </si>
  <si>
    <t>046</t>
  </si>
  <si>
    <t>REFORÇO ESTRUTURAL PARA BOCA DE LOBO DE BLOCOS DE CONCRETO - INCLUSO PREENCHIMENTO COM CONCRETO 20MPA E ARMADURA</t>
  </si>
  <si>
    <t>M²</t>
  </si>
  <si>
    <t>1.4.0.5.</t>
  </si>
  <si>
    <t>99290</t>
  </si>
  <si>
    <t>BASE PARA POÇO DE VISITA RETANGULAR PARA DRENAGEM, EM ALVENARIA COM BLOCOS DE CONCRETO, DIMENSÕES INTERNAS = 1,5X1,5 M, PROFUNDIDADE = 1,40 M, EXCLUINDO TAMPÃO. AF_12/2020_PA</t>
  </si>
  <si>
    <t>1.4.0.6.</t>
  </si>
  <si>
    <t>99278</t>
  </si>
  <si>
    <t>ACRÉSCIMO PARA POÇO DE VISITA CIRCULAR PARA DRENAGEM, EM CONCRETO PRÉ-MOLDADO, DIÂMETRO INTERNO = 0,8 M. AF_12/2020</t>
  </si>
  <si>
    <t>1.4.0.7.</t>
  </si>
  <si>
    <t>1.4.0.8.</t>
  </si>
  <si>
    <t>99260</t>
  </si>
  <si>
    <t>CAIXA ENTERRADA HIDRÁULICA RETANGULAR, EM ALVENARIA COM BLOCOS DE CONCRETO, DIMENSÕES INTERNAS: 0,6X0,6X0,6 M PARA REDE DE DRENAGEM. AF_12/2020</t>
  </si>
  <si>
    <t>1.4.0.9.</t>
  </si>
  <si>
    <t>99301</t>
  </si>
  <si>
    <t>BASE PARA POÇO DE VISITA RETANGULAR PARA DRENAGEM, EM ALVENARIA COM BLOCOS DE CONCRETO, DIMENSÕES INTERNAS = 2X2 M, PROFUNDIDADE = 1,40 M, EXCLUINDO TAMPÃO. AF_12/2020_PA</t>
  </si>
  <si>
    <t>1.4.0.10.</t>
  </si>
  <si>
    <t>99307</t>
  </si>
  <si>
    <t>ACRÉSCIMO PARA POÇO DE VISITA RETANGULAR PARA DRENAGEM, EM ALVENARIA COM BLOCOS DE CONCRETO, DIMENSÕES INTERNAS = 2X2 M. AF_12/2020</t>
  </si>
  <si>
    <t>1.4.0.11.</t>
  </si>
  <si>
    <t>1.4.0.12.</t>
  </si>
  <si>
    <t>99275</t>
  </si>
  <si>
    <t>BASE PARA POÇO DE VISITA CIRCULAR PARA DRENAGEM, EM CONCRETO PRÉ-MOLDADO, DIÂMETRO INTERNO = 0,80 M, PROFUNDIDADE = 1,35 M, EXCLUINDO TAMPÃO. AF_12/2020_PA</t>
  </si>
  <si>
    <t>1.4.0.13.</t>
  </si>
  <si>
    <t>43440</t>
  </si>
  <si>
    <t xml:space="preserve">CONJUNTO PRE-MOLDADO COMPOSTO POR GRELHA (0,99 X 0,45 M), QUADRO (1,10 X 0,52 M) E CANTONEIRA (1,10 X 0,35 M), EM CONCRETO ARMADO, COM FCK DE 21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</si>
  <si>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1.5.</t>
  </si>
  <si>
    <t>RECONSTRUÇÕES</t>
  </si>
  <si>
    <t>1.5.0.1.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</si>
  <si>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</si>
  <si>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</si>
  <si>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1.5.0.2.</t>
  </si>
  <si>
    <t>43665</t>
  </si>
  <si>
    <t xml:space="preserve">PERFIL "U" SIMPLES, EM CHAPA DOBRADA DE ACO LAMINADO, E = 4,75 MM, H = 100 MM, L = 75 MM (8,74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</si>
  <si>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</si>
  <si>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>1.5.0.3.</t>
  </si>
  <si>
    <t>94990</t>
  </si>
  <si>
    <t>EXECUÇÃO DE PASSEIO (CALÇADA) OU PISO DE CONCRETO COM CONCRETO MOLDADO IN LOCO, FEITO EM OBRA, ACABAMENTO CONVENCIONAL, NÃO ARMADO. AF_08/2022</t>
  </si>
  <si>
    <t>1.5.0.4.</t>
  </si>
  <si>
    <t>048</t>
  </si>
  <si>
    <t xml:space="preserve">IMPRIMAÇÃO COM ASFALTO DILUIDO </t>
  </si>
  <si>
    <t>1.5.0.5.</t>
  </si>
  <si>
    <t>049</t>
  </si>
  <si>
    <t>PINTURA DE LIGAÇÃO - EMULSÃO ASFÁLTICA COM POLÍMERO</t>
  </si>
  <si>
    <t>1.5.0.6.</t>
  </si>
  <si>
    <t>047</t>
  </si>
  <si>
    <t>LIMPEZA GERAL FINAL DE OBRA</t>
  </si>
  <si>
    <t>2.</t>
  </si>
  <si>
    <t>LOTE 02 - DRENAGEM PARQUE LINEAR TRECHO 05 - BERGER</t>
  </si>
  <si>
    <t>2.1.</t>
  </si>
  <si>
    <t>EXECUÇÃO DE GALERIA</t>
  </si>
  <si>
    <t>2.1.0.1.</t>
  </si>
  <si>
    <t>2.1.0.2.</t>
  </si>
  <si>
    <t>2.1.0.3.</t>
  </si>
  <si>
    <t>2.1.0.4.</t>
  </si>
  <si>
    <t>2.1.0.5.</t>
  </si>
  <si>
    <t>2.1.0.6.</t>
  </si>
  <si>
    <t>2.1.0.7.</t>
  </si>
  <si>
    <t>2.1.0.8.</t>
  </si>
  <si>
    <t>102762</t>
  </si>
  <si>
    <t>BOCA PARA BUEIRO SIMPLES CELULAR 200 X 200 CM EM CONCRETO, ALAS COM ESCONSIDADE DE 30°, INCLUINDO FÔRMAS E MATERIAIS. AF_07/2021</t>
  </si>
  <si>
    <t>2.1.0.9.</t>
  </si>
  <si>
    <t>97096</t>
  </si>
  <si>
    <t>CONCRETAGEM DE RADIER, PISO DE CONCRETO OU LAJE SOBRE SOLO, FCK 30 MPA - LANÇAMENTO, ADENSAMENTO E ACABAMENTO. AF_09/2021</t>
  </si>
  <si>
    <t>3.</t>
  </si>
  <si>
    <t>LOTE 03 - DRENAGEM URBANA RUA URUSSANGA</t>
  </si>
  <si>
    <t>3.1.</t>
  </si>
  <si>
    <t>3.1.0.1.</t>
  </si>
  <si>
    <t>3.1.0.2.</t>
  </si>
  <si>
    <t>3.1.0.3.</t>
  </si>
  <si>
    <t>3.1.0.4.</t>
  </si>
  <si>
    <t>3.1.0.5.</t>
  </si>
  <si>
    <t>3.1.0.6.</t>
  </si>
  <si>
    <t>3.1.0.7.</t>
  </si>
  <si>
    <t>3.1.0.8.</t>
  </si>
  <si>
    <t>101853</t>
  </si>
  <si>
    <t>REASSENTAMENTO DE PEDRAS POLIÉDRICAS, REJUNTAMENTO COM PÓ DE PEDRA, COM REAPROVEITAMENTO DAS PEDRAS POLIÉDRICAS - INCLUSO RETIRADA E COLOCAÇÃO DO MATERIAL.  AF_12/2020</t>
  </si>
  <si>
    <t>3.2.</t>
  </si>
  <si>
    <t>3.2.1.</t>
  </si>
  <si>
    <t>3.2.1.1.</t>
  </si>
  <si>
    <t>3.2.1.2.</t>
  </si>
  <si>
    <t>3.2.1.3.</t>
  </si>
  <si>
    <t>3.2.1.4.</t>
  </si>
  <si>
    <t>3.2.1.5.</t>
  </si>
  <si>
    <t>3.2.1.6.</t>
  </si>
  <si>
    <t>3.2.1.7.</t>
  </si>
  <si>
    <t>3.2.2.</t>
  </si>
  <si>
    <t>3.2.2.1.</t>
  </si>
  <si>
    <t>3.2.2.2.</t>
  </si>
  <si>
    <t>3.2.2.3.</t>
  </si>
  <si>
    <t>3.3.</t>
  </si>
  <si>
    <t>3.3.0.1.</t>
  </si>
  <si>
    <t>3.3.0.2.</t>
  </si>
  <si>
    <t>3.3.0.3.</t>
  </si>
  <si>
    <t>3.3.0.4.</t>
  </si>
  <si>
    <t>94962</t>
  </si>
  <si>
    <t>CONCRETO MAGRO PARA LASTRO, TRAÇO 1:4,5:4,5 (EM MASSA SECA DE CIMENTO/ AREIA MÉDIA/ BRITA 1) - PREPARO MECÂNICO COM BETONEIRA 400 L. AF_05/2021</t>
  </si>
  <si>
    <t>3.3.0.5.</t>
  </si>
  <si>
    <t>3.3.0.6.</t>
  </si>
  <si>
    <t>3.3.0.7.</t>
  </si>
  <si>
    <t>3.4.</t>
  </si>
  <si>
    <t>3.4.0.1.</t>
  </si>
  <si>
    <t>050</t>
  </si>
  <si>
    <t>CAIXA DE COLETA DE ÁGUA PLUVIAL, COM TAMPA DE CONCRETO ARMADO SIMPLES RETANGULAR E-8CM , EM ALVENARIA COM BLOCOS DE CONCRETO, DIMENSÕES INTERNAS: 0,5X1X1 M, INCLUSIVE GUIA CHAPÉU 80</t>
  </si>
  <si>
    <t>3.4.0.2.</t>
  </si>
  <si>
    <t>104494</t>
  </si>
  <si>
    <t>ADUELA/ GALERIA FECHADA PRE-MOLDADA DE CONCRETO ARMADO, SECAO QUADRANGULAR INTERNA DE 2,50 X 2,50 M (L X A), MISULA DE 20 X 20 CM, C = 1,00 M, ESPESSURA MIN = 15 CM, TB-45 E FCK DO CONCRETO = 30 MPA   FORNECIMENTO E ASSENTAMENTO. AF_01/2023</t>
  </si>
  <si>
    <t>3.4.0.3.</t>
  </si>
  <si>
    <t>3.4.0.4.</t>
  </si>
  <si>
    <t>103074</t>
  </si>
  <si>
    <t>EXECUÇÃO DE PISO DE CONCRETO, SEM ACABAMENTO SUPERFICIAL, ESPESSURA DE 15 CM, FCK = 30 MPA, COM USO DE FORMAS EM MADEIRA SERRADA. AF_09/2021</t>
  </si>
  <si>
    <t>3.4.0.5.</t>
  </si>
  <si>
    <t>92767</t>
  </si>
  <si>
    <t>ARMAÇÃO DE LAJE DE ESTRUTURA CONVENCIONAL DE CONCRETO ARMADO UTILIZANDO AÇO CA-60 DE 4,2 MM - MONTAGEM. AF_06/2022</t>
  </si>
  <si>
    <t>KG</t>
  </si>
  <si>
    <t>3.4.0.6.</t>
  </si>
  <si>
    <t>92772</t>
  </si>
  <si>
    <t>ARMAÇÃO DE LAJE DE ESTRUTURA CONVENCIONAL DE CONCRETO ARMADO UTILIZANDO AÇO CA-50 DE 12,5 MM - MONTAGEM. AF_06/2022</t>
  </si>
  <si>
    <t>3.4.0.7.</t>
  </si>
  <si>
    <t>92773</t>
  </si>
  <si>
    <t>ARMAÇÃO DE LAJE DE ESTRUTURA CONVENCIONAL DE CONCRETO ARMADO UTILIZANDO AÇO CA-50 DE 16,0 MM - MONTAGEM. AF_06/2022</t>
  </si>
  <si>
    <t>3.4.0.8.</t>
  </si>
  <si>
    <t>101793</t>
  </si>
  <si>
    <t>ESCORAMENTO DE FÔRMAS DE LAJE EM MADEIRA NÃO APARELHADA, PÉ-DIREITO DUPLO, INCLUSO TRAVAMENTO, 4 UTILIZAÇÕES. AF_09/2020</t>
  </si>
  <si>
    <t>3.4.0.9.</t>
  </si>
  <si>
    <t>92267</t>
  </si>
  <si>
    <t>FABRICAÇÃO DE FÔRMA PARA LAJES, EM CHAPA DE MADEIRA COMPENSADA RESINADA, E = 17 MM. AF_09/2020</t>
  </si>
  <si>
    <t>3.4.0.10.</t>
  </si>
  <si>
    <t>3.5.</t>
  </si>
  <si>
    <t>3.5.0.1.</t>
  </si>
  <si>
    <t>94273</t>
  </si>
  <si>
    <t>ASSENTAMENTO DE GUIA (MEIO-FIO) EM TRECHO RETO, CONFECCIONADA EM CONCRETO PRÉ-FABRICADO, DIMENSÕES 100X15X13X30 CM (COMPRIMENTO X BASE INFERIOR X BASE SUPERIOR X ALTURA). AF_01/2024</t>
  </si>
  <si>
    <t>3.5.0.2.</t>
  </si>
  <si>
    <t>051</t>
  </si>
  <si>
    <t>EXECUÇÃO DE PASSEIO (CALÇADA) EM CONCRETO, ACABAMENTO CONVENCIONAL, ESPESSURA 6CM, ARMADO</t>
  </si>
  <si>
    <t>m²</t>
  </si>
  <si>
    <t>3.5.0.3.</t>
  </si>
  <si>
    <t>3.5.0.4.</t>
  </si>
  <si>
    <t>3.5.0.5.</t>
  </si>
  <si>
    <t>4.</t>
  </si>
  <si>
    <t>LOTE 04 - LOTEAMENTO TERRAS ALTAS</t>
  </si>
  <si>
    <t>4.1.</t>
  </si>
  <si>
    <t>PADRÃO E LIGAÇÃO DE ÁGUA</t>
  </si>
  <si>
    <t>4.1.0.1.</t>
  </si>
  <si>
    <t>95657</t>
  </si>
  <si>
    <t>KIT CAVALETE PARA MEDIÇÃO DE ÁGUA - ENTRADA INDIVIDUALIZADA, EM PPR PN20 DN 25 MM (3/4") PARA 1 MEDIDOR - FORNECIMENTO E INSTALAÇÃO (EXCLUSIVE HIDRÔMETRO). AF_03/2024</t>
  </si>
  <si>
    <t>4.1.0.2.</t>
  </si>
  <si>
    <t>052</t>
  </si>
  <si>
    <t>ALVENARIA ESTRUTURAL DE BLOCOS DE CONCRETO 10MPA (ESPESSURA DE 19CM ESPESSURA) REBOCADA</t>
  </si>
  <si>
    <t>M³</t>
  </si>
  <si>
    <t>4.1.0.3.</t>
  </si>
  <si>
    <t>4.1.0.4.</t>
  </si>
  <si>
    <t>95241</t>
  </si>
  <si>
    <t>LASTRO DE CONCRETO MAGRO, APLICADO EM PISOS, LAJES SOBRE SOLO OU RADIERS, ESPESSURA DE 5 CM. AF_01/2024</t>
  </si>
  <si>
    <t>4.1.0.5.</t>
  </si>
  <si>
    <t>366</t>
  </si>
  <si>
    <t xml:space="preserve">AREIA FINA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</si>
  <si>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4.1.0.6.</t>
  </si>
  <si>
    <t>4.1.0.7.</t>
  </si>
  <si>
    <t>93358</t>
  </si>
  <si>
    <t>ESCAVAÇÃO MANUAL DE VALA COM PROFUNDIDADE MENOR OU IGUAL A 1,30 M. AF_02/2021</t>
  </si>
  <si>
    <t>4.1.0.8.</t>
  </si>
  <si>
    <t>9868</t>
  </si>
  <si>
    <t xml:space="preserve">TUBO PVC, SOLDAVEL, DE 25 MM, AGUA FRIA (NBR-5648)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</si>
  <si>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4.1.0.9.</t>
  </si>
  <si>
    <t>89408</t>
  </si>
  <si>
    <t>JOELHO 90 GRAUS, PVC, SOLDÁVEL, DN 25MM, INSTALADO EM RAMAL DE DISTRIBUIÇÃO DE ÁGUA - FORNECIMENTO E INSTALAÇÃO. AF_06/2022</t>
  </si>
  <si>
    <t>4.1.0.10.</t>
  </si>
  <si>
    <t>89381</t>
  </si>
  <si>
    <t>LUVA COM BUCHA DE LATÃO, PVC, SOLDÁVEL, DN 25MM X 3/4 , INSTALADO EM RAMAL OU SUB-RAMAL DE ÁGUA - FORNECIMENTO E INSTALAÇÃO. AF_06/2022</t>
  </si>
  <si>
    <t>4.1.0.11.</t>
  </si>
  <si>
    <t>89424</t>
  </si>
  <si>
    <t>LUVA, PVC, SOLDÁVEL, DN 25MM, INSTALADO EM RAMAL DE DISTRIBUIÇÃO DE ÁGUA - FORNECIMENTO E INSTALAÇÃO. AF_06/2022</t>
  </si>
  <si>
    <t>4.1.0.12.</t>
  </si>
  <si>
    <t>104737</t>
  </si>
  <si>
    <t>REATERRO MANUAL DE VALAS, COM PLACA VIBRATÓRIA. AF_08/2023</t>
  </si>
  <si>
    <t>4.1.0.13.</t>
  </si>
  <si>
    <t>Cotação</t>
  </si>
  <si>
    <t>123</t>
  </si>
  <si>
    <t>CAIXA PARA HIDROMETRO ACRÍLICA  47,5X40X15 PADRÃO</t>
  </si>
  <si>
    <t>EXECUÇÃO DE DRENAGEM PLUVIAL E ENTRADA DE ÁGUA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</si>
  <si>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</si>
  <si>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</si>
  <si>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</si>
  <si>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</si>
  <si>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</si>
  <si>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</si>
  <si>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</si>
  <si>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</si>
  <si>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</si>
  <si>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 xml:space="preserve"> OBRA DE DRENAGEM PLUVIAL RUA HENRIQUETA TEDESCO; TRECHO 05 PARQUE LINEAR; RUA URUSSANGA E PADRÃO DE ENTRADA DE ÁGUA NO LOTEAMENTO TERRAS ALTAS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</si>
</sst>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6" fontId="0" fillId="0" borderId="0" xfId="0" applyNumberFormat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66" fontId="0" fillId="2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166" fontId="0" fillId="3" borderId="1" xfId="0" applyNumberForma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166" fontId="0" fillId="3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166" fontId="0" fillId="2" borderId="1" xfId="0" applyNumberForma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10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q227\Desktop\OBRAS%20WILL\2025\DRENAGEM%206%20MILHOES%202024\Will\Jun&#231;&#227;o%20Henriqueta%20Urussanga\Or&#231;amento\PLANILHA%20ORCAMENTARIA%20DRENAGEM%20PLUVIAL%20CACADOR.xls" TargetMode="External"/><Relationship Id="rId1" Type="http://schemas.openxmlformats.org/officeDocument/2006/relationships/externalLinkPath" Target="OBRAS%20WILL/2025/DRENAGEM%206%20MILHOES%202024/Will/Jun&#231;&#227;o%20Henriqueta%20Urussanga/Or&#231;amento/PLANILHA%20ORCAMENTARIA%20DRENAGEM%20PLUVIAL%20CACAD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>
        <row r="17">
          <cell r="F17" t="str">
            <v>EXECUÇÃO DE DRENAGEM PLUVIAL E ENTRADA DE ÁGUA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9404-76C9-47EA-836E-15AF9FE2C6ED}">
  <dimension ref="A1:J145"/>
  <sheetViews>
    <sheetView tabSelected="1" workbookViewId="0">
      <selection activeCell="J8" sqref="J8"/>
    </sheetView>
  </sheetViews>
  <sheetFormatPr defaultRowHeight="15" x14ac:dyDescent="0.25"/>
  <cols>
    <col min="1" max="1" width="8.28515625" bestFit="1" customWidth="1"/>
    <col min="2" max="2" width="11.7109375" bestFit="1" customWidth="1"/>
    <col min="3" max="3" width="7.7109375" customWidth="1"/>
    <col min="4" max="4" width="94.5703125" customWidth="1"/>
    <col min="5" max="5" width="9.140625" bestFit="1" customWidth="1"/>
    <col min="6" max="6" width="12.85546875" bestFit="1" customWidth="1"/>
    <col min="7" max="7" width="16.140625" customWidth="1"/>
    <col min="8" max="8" width="16.28515625" customWidth="1"/>
    <col min="9" max="9" width="14" customWidth="1"/>
    <col min="10" max="10" width="12.7109375" bestFit="1" customWidth="1"/>
  </cols>
  <sheetData>
    <row r="1" spans="1:10" ht="15.75" x14ac:dyDescent="0.25">
      <c r="A1" s="3" t="s">
        <v>335</v>
      </c>
      <c r="B1" s="3"/>
      <c r="C1" s="3"/>
      <c r="D1" s="3"/>
      <c r="E1" s="3"/>
      <c r="F1" s="3"/>
      <c r="G1" s="3"/>
      <c r="H1" s="3"/>
      <c r="I1" s="3"/>
    </row>
    <row r="2" spans="1:10" ht="29.25" customHeight="1" x14ac:dyDescent="0.25">
      <c r="A2" s="4" t="s">
        <v>326</v>
      </c>
      <c r="B2" s="4" t="s">
        <v>327</v>
      </c>
      <c r="C2" s="4" t="s">
        <v>328</v>
      </c>
      <c r="D2" s="4" t="s">
        <v>329</v>
      </c>
      <c r="E2" s="4" t="s">
        <v>330</v>
      </c>
      <c r="F2" s="4" t="s">
        <v>331</v>
      </c>
      <c r="G2" s="5" t="s">
        <v>332</v>
      </c>
      <c r="H2" s="5" t="s">
        <v>333</v>
      </c>
      <c r="I2" s="5" t="s">
        <v>334</v>
      </c>
    </row>
    <row r="3" spans="1:10" ht="15" customHeight="1" x14ac:dyDescent="0.25">
      <c r="A3" s="6" t="s">
        <v>325</v>
      </c>
      <c r="B3" s="6"/>
      <c r="C3" s="6"/>
      <c r="D3" s="6"/>
      <c r="E3" s="7"/>
      <c r="F3" s="7"/>
      <c r="G3" s="8"/>
      <c r="H3" s="8"/>
      <c r="I3" s="26">
        <f>ROUNDUP((I4+I72+I83+I131),2)</f>
        <v>6196117.5999999996</v>
      </c>
    </row>
    <row r="4" spans="1:10" x14ac:dyDescent="0.25">
      <c r="A4" s="7" t="s">
        <v>0</v>
      </c>
      <c r="B4" s="13" t="s">
        <v>1</v>
      </c>
      <c r="C4" s="13"/>
      <c r="D4" s="7" t="s">
        <v>2</v>
      </c>
      <c r="E4" s="13"/>
      <c r="F4" s="7"/>
      <c r="G4" s="8"/>
      <c r="H4" s="8"/>
      <c r="I4" s="27">
        <f>I5+I14+I33+I51+I65</f>
        <v>3568585.2854999998</v>
      </c>
      <c r="J4" s="1"/>
    </row>
    <row r="5" spans="1:10" x14ac:dyDescent="0.25">
      <c r="A5" s="9" t="s">
        <v>3</v>
      </c>
      <c r="B5" s="10" t="s">
        <v>1</v>
      </c>
      <c r="C5" s="10"/>
      <c r="D5" s="11" t="s">
        <v>4</v>
      </c>
      <c r="E5" s="10"/>
      <c r="F5" s="9"/>
      <c r="G5" s="12"/>
      <c r="H5" s="12"/>
      <c r="I5" s="24">
        <f>ROUNDUP(SUM(I6:I13),2)</f>
        <v>13774.74</v>
      </c>
    </row>
    <row r="6" spans="1:10" ht="30" x14ac:dyDescent="0.25">
      <c r="A6" s="18" t="s">
        <v>5</v>
      </c>
      <c r="B6" s="15" t="s">
        <v>1</v>
      </c>
      <c r="C6" s="15" t="s">
        <v>6</v>
      </c>
      <c r="D6" s="2" t="s">
        <v>7</v>
      </c>
      <c r="E6" s="15" t="s">
        <v>8</v>
      </c>
      <c r="F6" s="21">
        <v>6.5</v>
      </c>
      <c r="G6" s="22">
        <v>464.64</v>
      </c>
      <c r="H6" s="22">
        <v>574.42999999999995</v>
      </c>
      <c r="I6" s="22">
        <f>F6*H6</f>
        <v>3733.7949999999996</v>
      </c>
    </row>
    <row r="7" spans="1:10" x14ac:dyDescent="0.25">
      <c r="A7" s="18" t="s">
        <v>9</v>
      </c>
      <c r="B7" s="15" t="s">
        <v>10</v>
      </c>
      <c r="C7" s="15" t="s">
        <v>11</v>
      </c>
      <c r="D7" s="2" t="s">
        <v>12</v>
      </c>
      <c r="E7" s="15" t="s">
        <v>13</v>
      </c>
      <c r="F7" s="21">
        <v>30</v>
      </c>
      <c r="G7" s="22">
        <v>52.45</v>
      </c>
      <c r="H7" s="22">
        <v>64.84</v>
      </c>
      <c r="I7" s="22">
        <f t="shared" ref="I7:I13" si="0">F7*H7</f>
        <v>1945.2</v>
      </c>
    </row>
    <row r="8" spans="1:10" ht="16.5" customHeight="1" x14ac:dyDescent="0.25">
      <c r="A8" s="18" t="s">
        <v>14</v>
      </c>
      <c r="B8" s="15" t="s">
        <v>10</v>
      </c>
      <c r="C8" s="15" t="s">
        <v>15</v>
      </c>
      <c r="D8" s="2" t="s">
        <v>16</v>
      </c>
      <c r="E8" s="15" t="s">
        <v>17</v>
      </c>
      <c r="F8" s="21">
        <v>400</v>
      </c>
      <c r="G8" s="22">
        <v>2.2999999999999998</v>
      </c>
      <c r="H8" s="22">
        <v>2.84</v>
      </c>
      <c r="I8" s="22">
        <f t="shared" si="0"/>
        <v>1136</v>
      </c>
    </row>
    <row r="9" spans="1:10" x14ac:dyDescent="0.25">
      <c r="A9" s="18" t="s">
        <v>18</v>
      </c>
      <c r="B9" s="15" t="s">
        <v>1</v>
      </c>
      <c r="C9" s="15" t="s">
        <v>19</v>
      </c>
      <c r="D9" s="2" t="s">
        <v>20</v>
      </c>
      <c r="E9" s="15" t="s">
        <v>21</v>
      </c>
      <c r="F9" s="21">
        <v>20</v>
      </c>
      <c r="G9" s="22">
        <v>132.52000000000001</v>
      </c>
      <c r="H9" s="22">
        <v>163.83000000000001</v>
      </c>
      <c r="I9" s="22">
        <f t="shared" si="0"/>
        <v>3276.6000000000004</v>
      </c>
    </row>
    <row r="10" spans="1:10" x14ac:dyDescent="0.25">
      <c r="A10" s="18" t="s">
        <v>22</v>
      </c>
      <c r="B10" s="15" t="s">
        <v>1</v>
      </c>
      <c r="C10" s="15" t="s">
        <v>23</v>
      </c>
      <c r="D10" s="2" t="s">
        <v>24</v>
      </c>
      <c r="E10" s="15" t="s">
        <v>21</v>
      </c>
      <c r="F10" s="21">
        <v>40</v>
      </c>
      <c r="G10" s="22">
        <v>29.85</v>
      </c>
      <c r="H10" s="22">
        <v>36.9</v>
      </c>
      <c r="I10" s="22">
        <f t="shared" si="0"/>
        <v>1476</v>
      </c>
    </row>
    <row r="11" spans="1:10" ht="30" x14ac:dyDescent="0.25">
      <c r="A11" s="18" t="s">
        <v>25</v>
      </c>
      <c r="B11" s="15" t="s">
        <v>1</v>
      </c>
      <c r="C11" s="15" t="s">
        <v>26</v>
      </c>
      <c r="D11" s="2" t="s">
        <v>27</v>
      </c>
      <c r="E11" s="15" t="s">
        <v>28</v>
      </c>
      <c r="F11" s="21">
        <v>7.68</v>
      </c>
      <c r="G11" s="22">
        <v>111.23</v>
      </c>
      <c r="H11" s="22">
        <v>137.51</v>
      </c>
      <c r="I11" s="22">
        <f>ROUNDUP((F11*H11),2)</f>
        <v>1056.08</v>
      </c>
    </row>
    <row r="12" spans="1:10" ht="30" x14ac:dyDescent="0.25">
      <c r="A12" s="18" t="s">
        <v>29</v>
      </c>
      <c r="B12" s="15" t="s">
        <v>1</v>
      </c>
      <c r="C12" s="15" t="s">
        <v>30</v>
      </c>
      <c r="D12" s="2" t="s">
        <v>31</v>
      </c>
      <c r="E12" s="15" t="s">
        <v>32</v>
      </c>
      <c r="F12" s="21">
        <v>23.33</v>
      </c>
      <c r="G12" s="22">
        <v>15.07</v>
      </c>
      <c r="H12" s="22">
        <v>18.63</v>
      </c>
      <c r="I12" s="22">
        <f>ROUNDUP((F12*H12),2)</f>
        <v>434.64</v>
      </c>
    </row>
    <row r="13" spans="1:10" ht="45" x14ac:dyDescent="0.25">
      <c r="A13" s="18" t="s">
        <v>33</v>
      </c>
      <c r="B13" s="15" t="s">
        <v>1</v>
      </c>
      <c r="C13" s="15" t="s">
        <v>34</v>
      </c>
      <c r="D13" s="2" t="s">
        <v>35</v>
      </c>
      <c r="E13" s="15" t="s">
        <v>8</v>
      </c>
      <c r="F13" s="21">
        <v>12.8</v>
      </c>
      <c r="G13" s="22">
        <v>45.27</v>
      </c>
      <c r="H13" s="22">
        <v>55.97</v>
      </c>
      <c r="I13" s="22">
        <f t="shared" si="0"/>
        <v>716.41600000000005</v>
      </c>
    </row>
    <row r="14" spans="1:10" x14ac:dyDescent="0.25">
      <c r="A14" s="19" t="s">
        <v>36</v>
      </c>
      <c r="B14" s="16" t="s">
        <v>1</v>
      </c>
      <c r="C14" s="16"/>
      <c r="D14" s="11" t="s">
        <v>37</v>
      </c>
      <c r="E14" s="16"/>
      <c r="F14" s="23"/>
      <c r="G14" s="24"/>
      <c r="H14" s="24"/>
      <c r="I14" s="24">
        <f>I15+I29</f>
        <v>890167.53750000009</v>
      </c>
    </row>
    <row r="15" spans="1:10" x14ac:dyDescent="0.25">
      <c r="A15" s="19" t="s">
        <v>38</v>
      </c>
      <c r="B15" s="16" t="s">
        <v>1</v>
      </c>
      <c r="C15" s="16"/>
      <c r="D15" s="11" t="s">
        <v>39</v>
      </c>
      <c r="E15" s="16"/>
      <c r="F15" s="23"/>
      <c r="G15" s="24"/>
      <c r="H15" s="24"/>
      <c r="I15" s="24">
        <f>SUM(I16:I28)</f>
        <v>341210.72550000006</v>
      </c>
    </row>
    <row r="16" spans="1:10" ht="30" x14ac:dyDescent="0.25">
      <c r="A16" s="18" t="s">
        <v>40</v>
      </c>
      <c r="B16" s="15" t="s">
        <v>1</v>
      </c>
      <c r="C16" s="15" t="s">
        <v>41</v>
      </c>
      <c r="D16" s="2" t="s">
        <v>42</v>
      </c>
      <c r="E16" s="15" t="s">
        <v>28</v>
      </c>
      <c r="F16" s="21">
        <v>76.5</v>
      </c>
      <c r="G16" s="22">
        <v>1988.78</v>
      </c>
      <c r="H16" s="22">
        <v>2458.73</v>
      </c>
      <c r="I16" s="22">
        <f>ROUNDUP((F16*H16),2)</f>
        <v>188092.85</v>
      </c>
    </row>
    <row r="17" spans="1:9" ht="45" x14ac:dyDescent="0.25">
      <c r="A17" s="18" t="s">
        <v>43</v>
      </c>
      <c r="B17" s="15" t="s">
        <v>1</v>
      </c>
      <c r="C17" s="15" t="s">
        <v>44</v>
      </c>
      <c r="D17" s="2" t="s">
        <v>45</v>
      </c>
      <c r="E17" s="15" t="s">
        <v>28</v>
      </c>
      <c r="F17" s="21">
        <v>76.5</v>
      </c>
      <c r="G17" s="22">
        <v>7.13</v>
      </c>
      <c r="H17" s="22">
        <v>8.81</v>
      </c>
      <c r="I17" s="22">
        <f t="shared" ref="I17:I28" si="1">F17*H17</f>
        <v>673.96500000000003</v>
      </c>
    </row>
    <row r="18" spans="1:9" ht="30" x14ac:dyDescent="0.25">
      <c r="A18" s="18" t="s">
        <v>46</v>
      </c>
      <c r="B18" s="15" t="s">
        <v>1</v>
      </c>
      <c r="C18" s="15" t="s">
        <v>47</v>
      </c>
      <c r="D18" s="2" t="s">
        <v>48</v>
      </c>
      <c r="E18" s="15" t="s">
        <v>49</v>
      </c>
      <c r="F18" s="21">
        <v>765</v>
      </c>
      <c r="G18" s="22">
        <v>2.5</v>
      </c>
      <c r="H18" s="22">
        <v>3.09</v>
      </c>
      <c r="I18" s="22">
        <f t="shared" si="1"/>
        <v>2363.85</v>
      </c>
    </row>
    <row r="19" spans="1:9" ht="45" x14ac:dyDescent="0.25">
      <c r="A19" s="18" t="s">
        <v>50</v>
      </c>
      <c r="B19" s="15" t="s">
        <v>1</v>
      </c>
      <c r="C19" s="15" t="s">
        <v>51</v>
      </c>
      <c r="D19" s="2" t="s">
        <v>52</v>
      </c>
      <c r="E19" s="15" t="s">
        <v>28</v>
      </c>
      <c r="F19" s="21">
        <v>354.56</v>
      </c>
      <c r="G19" s="22">
        <v>13.57</v>
      </c>
      <c r="H19" s="22">
        <v>16.78</v>
      </c>
      <c r="I19" s="22">
        <f t="shared" si="1"/>
        <v>5949.5168000000003</v>
      </c>
    </row>
    <row r="20" spans="1:9" ht="45" x14ac:dyDescent="0.25">
      <c r="A20" s="18" t="s">
        <v>53</v>
      </c>
      <c r="B20" s="15" t="s">
        <v>1</v>
      </c>
      <c r="C20" s="15" t="s">
        <v>44</v>
      </c>
      <c r="D20" s="2" t="s">
        <v>45</v>
      </c>
      <c r="E20" s="15" t="s">
        <v>28</v>
      </c>
      <c r="F20" s="21">
        <v>354.56</v>
      </c>
      <c r="G20" s="22">
        <v>7.13</v>
      </c>
      <c r="H20" s="22">
        <v>8.81</v>
      </c>
      <c r="I20" s="22">
        <f t="shared" si="1"/>
        <v>3123.6736000000001</v>
      </c>
    </row>
    <row r="21" spans="1:9" ht="30" x14ac:dyDescent="0.25">
      <c r="A21" s="18" t="s">
        <v>54</v>
      </c>
      <c r="B21" s="15" t="s">
        <v>1</v>
      </c>
      <c r="C21" s="15" t="s">
        <v>47</v>
      </c>
      <c r="D21" s="2" t="s">
        <v>48</v>
      </c>
      <c r="E21" s="15" t="s">
        <v>49</v>
      </c>
      <c r="F21" s="21">
        <v>1063.68</v>
      </c>
      <c r="G21" s="22">
        <v>2.5</v>
      </c>
      <c r="H21" s="22">
        <v>3.09</v>
      </c>
      <c r="I21" s="22">
        <f t="shared" si="1"/>
        <v>3286.7712000000001</v>
      </c>
    </row>
    <row r="22" spans="1:9" ht="45" x14ac:dyDescent="0.25">
      <c r="A22" s="18" t="s">
        <v>55</v>
      </c>
      <c r="B22" s="15" t="s">
        <v>1</v>
      </c>
      <c r="C22" s="15" t="s">
        <v>56</v>
      </c>
      <c r="D22" s="2" t="s">
        <v>57</v>
      </c>
      <c r="E22" s="15" t="s">
        <v>28</v>
      </c>
      <c r="F22" s="21">
        <v>779.21</v>
      </c>
      <c r="G22" s="22">
        <v>11.67</v>
      </c>
      <c r="H22" s="22">
        <v>14.43</v>
      </c>
      <c r="I22" s="22">
        <f t="shared" si="1"/>
        <v>11244.0003</v>
      </c>
    </row>
    <row r="23" spans="1:9" ht="45" x14ac:dyDescent="0.25">
      <c r="A23" s="18" t="s">
        <v>58</v>
      </c>
      <c r="B23" s="15" t="s">
        <v>1</v>
      </c>
      <c r="C23" s="15" t="s">
        <v>44</v>
      </c>
      <c r="D23" s="2" t="s">
        <v>45</v>
      </c>
      <c r="E23" s="15" t="s">
        <v>28</v>
      </c>
      <c r="F23" s="21">
        <v>779.21</v>
      </c>
      <c r="G23" s="22">
        <v>7.13</v>
      </c>
      <c r="H23" s="22">
        <v>8.81</v>
      </c>
      <c r="I23" s="22">
        <f t="shared" si="1"/>
        <v>6864.8401000000003</v>
      </c>
    </row>
    <row r="24" spans="1:9" ht="30" x14ac:dyDescent="0.25">
      <c r="A24" s="18" t="s">
        <v>59</v>
      </c>
      <c r="B24" s="15" t="s">
        <v>1</v>
      </c>
      <c r="C24" s="15" t="s">
        <v>47</v>
      </c>
      <c r="D24" s="2" t="s">
        <v>48</v>
      </c>
      <c r="E24" s="15" t="s">
        <v>49</v>
      </c>
      <c r="F24" s="21">
        <v>2337.63</v>
      </c>
      <c r="G24" s="22">
        <v>2.5</v>
      </c>
      <c r="H24" s="22">
        <v>3.09</v>
      </c>
      <c r="I24" s="22">
        <f t="shared" si="1"/>
        <v>7223.2767000000003</v>
      </c>
    </row>
    <row r="25" spans="1:9" ht="45" x14ac:dyDescent="0.25">
      <c r="A25" s="18" t="s">
        <v>60</v>
      </c>
      <c r="B25" s="15" t="s">
        <v>1</v>
      </c>
      <c r="C25" s="15" t="s">
        <v>61</v>
      </c>
      <c r="D25" s="2" t="s">
        <v>62</v>
      </c>
      <c r="E25" s="15" t="s">
        <v>28</v>
      </c>
      <c r="F25" s="21">
        <v>3452.59</v>
      </c>
      <c r="G25" s="22">
        <v>10.47</v>
      </c>
      <c r="H25" s="22">
        <v>12.94</v>
      </c>
      <c r="I25" s="22">
        <f t="shared" si="1"/>
        <v>44676.514600000002</v>
      </c>
    </row>
    <row r="26" spans="1:9" ht="45" x14ac:dyDescent="0.25">
      <c r="A26" s="18" t="s">
        <v>63</v>
      </c>
      <c r="B26" s="15" t="s">
        <v>1</v>
      </c>
      <c r="C26" s="15" t="s">
        <v>44</v>
      </c>
      <c r="D26" s="2" t="s">
        <v>45</v>
      </c>
      <c r="E26" s="15" t="s">
        <v>28</v>
      </c>
      <c r="F26" s="21">
        <v>3452.59</v>
      </c>
      <c r="G26" s="22">
        <v>7.13</v>
      </c>
      <c r="H26" s="22">
        <v>8.81</v>
      </c>
      <c r="I26" s="22">
        <f t="shared" si="1"/>
        <v>30417.317900000002</v>
      </c>
    </row>
    <row r="27" spans="1:9" ht="30" x14ac:dyDescent="0.25">
      <c r="A27" s="18" t="s">
        <v>64</v>
      </c>
      <c r="B27" s="15" t="s">
        <v>1</v>
      </c>
      <c r="C27" s="15" t="s">
        <v>47</v>
      </c>
      <c r="D27" s="2" t="s">
        <v>48</v>
      </c>
      <c r="E27" s="15" t="s">
        <v>49</v>
      </c>
      <c r="F27" s="21">
        <v>10357.77</v>
      </c>
      <c r="G27" s="22">
        <v>2.5</v>
      </c>
      <c r="H27" s="22">
        <v>3.09</v>
      </c>
      <c r="I27" s="22">
        <f t="shared" si="1"/>
        <v>32005.509300000002</v>
      </c>
    </row>
    <row r="28" spans="1:9" ht="31.5" customHeight="1" x14ac:dyDescent="0.25">
      <c r="A28" s="18" t="s">
        <v>65</v>
      </c>
      <c r="B28" s="15" t="s">
        <v>1</v>
      </c>
      <c r="C28" s="15" t="s">
        <v>66</v>
      </c>
      <c r="D28" s="2" t="s">
        <v>67</v>
      </c>
      <c r="E28" s="15" t="s">
        <v>21</v>
      </c>
      <c r="F28" s="21">
        <v>48</v>
      </c>
      <c r="G28" s="22">
        <v>89.12</v>
      </c>
      <c r="H28" s="22">
        <v>110.18</v>
      </c>
      <c r="I28" s="22">
        <f t="shared" si="1"/>
        <v>5288.64</v>
      </c>
    </row>
    <row r="29" spans="1:9" x14ac:dyDescent="0.25">
      <c r="A29" s="19" t="s">
        <v>68</v>
      </c>
      <c r="B29" s="16" t="s">
        <v>1</v>
      </c>
      <c r="C29" s="16"/>
      <c r="D29" s="11" t="s">
        <v>69</v>
      </c>
      <c r="E29" s="16"/>
      <c r="F29" s="23"/>
      <c r="G29" s="24"/>
      <c r="H29" s="24"/>
      <c r="I29" s="24">
        <f>SUM(I30:I32)</f>
        <v>548956.81200000003</v>
      </c>
    </row>
    <row r="30" spans="1:9" x14ac:dyDescent="0.25">
      <c r="A30" s="18" t="s">
        <v>70</v>
      </c>
      <c r="B30" s="15" t="s">
        <v>10</v>
      </c>
      <c r="C30" s="15" t="s">
        <v>71</v>
      </c>
      <c r="D30" s="2" t="s">
        <v>72</v>
      </c>
      <c r="E30" s="15" t="s">
        <v>73</v>
      </c>
      <c r="F30" s="21">
        <v>3070.4</v>
      </c>
      <c r="G30" s="22">
        <v>112.5</v>
      </c>
      <c r="H30" s="22">
        <v>139.08000000000001</v>
      </c>
      <c r="I30" s="22">
        <f>F30*H30</f>
        <v>427031.23200000008</v>
      </c>
    </row>
    <row r="31" spans="1:9" ht="45" x14ac:dyDescent="0.25">
      <c r="A31" s="18" t="s">
        <v>74</v>
      </c>
      <c r="B31" s="15" t="s">
        <v>1</v>
      </c>
      <c r="C31" s="15" t="s">
        <v>44</v>
      </c>
      <c r="D31" s="2" t="s">
        <v>45</v>
      </c>
      <c r="E31" s="15" t="s">
        <v>28</v>
      </c>
      <c r="F31" s="21">
        <v>3070.4</v>
      </c>
      <c r="G31" s="22">
        <v>7.13</v>
      </c>
      <c r="H31" s="22">
        <v>8.81</v>
      </c>
      <c r="I31" s="22">
        <f>ROUNDDOWN((F31*H31),2)</f>
        <v>27050.22</v>
      </c>
    </row>
    <row r="32" spans="1:9" ht="30" x14ac:dyDescent="0.25">
      <c r="A32" s="18" t="s">
        <v>75</v>
      </c>
      <c r="B32" s="15" t="s">
        <v>1</v>
      </c>
      <c r="C32" s="15" t="s">
        <v>47</v>
      </c>
      <c r="D32" s="2" t="s">
        <v>48</v>
      </c>
      <c r="E32" s="15" t="s">
        <v>49</v>
      </c>
      <c r="F32" s="21">
        <v>30704</v>
      </c>
      <c r="G32" s="22">
        <v>2.5</v>
      </c>
      <c r="H32" s="22">
        <v>3.09</v>
      </c>
      <c r="I32" s="22">
        <f t="shared" ref="I32" si="2">F32*H32</f>
        <v>94875.36</v>
      </c>
    </row>
    <row r="33" spans="1:9" x14ac:dyDescent="0.25">
      <c r="A33" s="19" t="s">
        <v>76</v>
      </c>
      <c r="B33" s="16" t="s">
        <v>1</v>
      </c>
      <c r="C33" s="16"/>
      <c r="D33" s="11" t="s">
        <v>77</v>
      </c>
      <c r="E33" s="16"/>
      <c r="F33" s="23"/>
      <c r="G33" s="24"/>
      <c r="H33" s="24"/>
      <c r="I33" s="24">
        <f>SUM(I34:I50)</f>
        <v>2321554.0060000001</v>
      </c>
    </row>
    <row r="34" spans="1:9" ht="30" x14ac:dyDescent="0.25">
      <c r="A34" s="18" t="s">
        <v>78</v>
      </c>
      <c r="B34" s="15" t="s">
        <v>79</v>
      </c>
      <c r="C34" s="15" t="s">
        <v>80</v>
      </c>
      <c r="D34" s="2" t="s">
        <v>81</v>
      </c>
      <c r="E34" s="15" t="s">
        <v>32</v>
      </c>
      <c r="F34" s="21">
        <v>413</v>
      </c>
      <c r="G34" s="22">
        <v>164.91</v>
      </c>
      <c r="H34" s="22">
        <v>203.88</v>
      </c>
      <c r="I34" s="22">
        <f>F34*H34</f>
        <v>84202.44</v>
      </c>
    </row>
    <row r="35" spans="1:9" ht="30" x14ac:dyDescent="0.25">
      <c r="A35" s="18" t="s">
        <v>82</v>
      </c>
      <c r="B35" s="15" t="s">
        <v>79</v>
      </c>
      <c r="C35" s="15" t="s">
        <v>83</v>
      </c>
      <c r="D35" s="2" t="s">
        <v>84</v>
      </c>
      <c r="E35" s="15" t="s">
        <v>32</v>
      </c>
      <c r="F35" s="21">
        <v>48</v>
      </c>
      <c r="G35" s="22">
        <v>203.38</v>
      </c>
      <c r="H35" s="22">
        <v>251.44</v>
      </c>
      <c r="I35" s="22">
        <f t="shared" ref="I35:I71" si="3">F35*H35</f>
        <v>12069.119999999999</v>
      </c>
    </row>
    <row r="36" spans="1:9" ht="30" x14ac:dyDescent="0.25">
      <c r="A36" s="18" t="s">
        <v>85</v>
      </c>
      <c r="B36" s="15" t="s">
        <v>79</v>
      </c>
      <c r="C36" s="15" t="s">
        <v>86</v>
      </c>
      <c r="D36" s="2" t="s">
        <v>87</v>
      </c>
      <c r="E36" s="15" t="s">
        <v>32</v>
      </c>
      <c r="F36" s="21">
        <v>103</v>
      </c>
      <c r="G36" s="22">
        <v>262.06</v>
      </c>
      <c r="H36" s="22">
        <v>323.98</v>
      </c>
      <c r="I36" s="22">
        <f t="shared" si="3"/>
        <v>33369.94</v>
      </c>
    </row>
    <row r="37" spans="1:9" ht="30" x14ac:dyDescent="0.25">
      <c r="A37" s="18" t="s">
        <v>88</v>
      </c>
      <c r="B37" s="15" t="s">
        <v>79</v>
      </c>
      <c r="C37" s="15" t="s">
        <v>89</v>
      </c>
      <c r="D37" s="2" t="s">
        <v>90</v>
      </c>
      <c r="E37" s="15" t="s">
        <v>32</v>
      </c>
      <c r="F37" s="21">
        <v>21</v>
      </c>
      <c r="G37" s="22">
        <v>380.59</v>
      </c>
      <c r="H37" s="22">
        <v>470.52</v>
      </c>
      <c r="I37" s="22">
        <f t="shared" si="3"/>
        <v>9880.92</v>
      </c>
    </row>
    <row r="38" spans="1:9" ht="30" x14ac:dyDescent="0.25">
      <c r="A38" s="18" t="s">
        <v>91</v>
      </c>
      <c r="B38" s="15" t="s">
        <v>79</v>
      </c>
      <c r="C38" s="15" t="s">
        <v>92</v>
      </c>
      <c r="D38" s="2" t="s">
        <v>93</v>
      </c>
      <c r="E38" s="15" t="s">
        <v>32</v>
      </c>
      <c r="F38" s="21">
        <v>81</v>
      </c>
      <c r="G38" s="22">
        <v>459.87</v>
      </c>
      <c r="H38" s="22">
        <v>568.54</v>
      </c>
      <c r="I38" s="22">
        <f t="shared" si="3"/>
        <v>46051.74</v>
      </c>
    </row>
    <row r="39" spans="1:9" ht="30" x14ac:dyDescent="0.25">
      <c r="A39" s="18" t="s">
        <v>94</v>
      </c>
      <c r="B39" s="15" t="s">
        <v>79</v>
      </c>
      <c r="C39" s="15" t="s">
        <v>95</v>
      </c>
      <c r="D39" s="2" t="s">
        <v>96</v>
      </c>
      <c r="E39" s="15" t="s">
        <v>32</v>
      </c>
      <c r="F39" s="21">
        <v>69</v>
      </c>
      <c r="G39" s="22">
        <v>606.54999999999995</v>
      </c>
      <c r="H39" s="22">
        <v>749.88</v>
      </c>
      <c r="I39" s="22">
        <f t="shared" si="3"/>
        <v>51741.72</v>
      </c>
    </row>
    <row r="40" spans="1:9" ht="30" x14ac:dyDescent="0.25">
      <c r="A40" s="18" t="s">
        <v>97</v>
      </c>
      <c r="B40" s="15" t="s">
        <v>79</v>
      </c>
      <c r="C40" s="15" t="s">
        <v>98</v>
      </c>
      <c r="D40" s="2" t="s">
        <v>99</v>
      </c>
      <c r="E40" s="15" t="s">
        <v>32</v>
      </c>
      <c r="F40" s="21">
        <v>113</v>
      </c>
      <c r="G40" s="22">
        <v>864.6</v>
      </c>
      <c r="H40" s="22">
        <v>1068.9000000000001</v>
      </c>
      <c r="I40" s="22">
        <f t="shared" si="3"/>
        <v>120785.70000000001</v>
      </c>
    </row>
    <row r="41" spans="1:9" ht="45" x14ac:dyDescent="0.25">
      <c r="A41" s="18" t="s">
        <v>100</v>
      </c>
      <c r="B41" s="15" t="s">
        <v>1</v>
      </c>
      <c r="C41" s="15" t="s">
        <v>101</v>
      </c>
      <c r="D41" s="2" t="s">
        <v>102</v>
      </c>
      <c r="E41" s="15" t="s">
        <v>32</v>
      </c>
      <c r="F41" s="21">
        <v>305</v>
      </c>
      <c r="G41" s="22">
        <v>4861.33</v>
      </c>
      <c r="H41" s="22">
        <v>6010.06</v>
      </c>
      <c r="I41" s="22">
        <f t="shared" si="3"/>
        <v>1833068.3</v>
      </c>
    </row>
    <row r="42" spans="1:9" ht="30" x14ac:dyDescent="0.25">
      <c r="A42" s="18" t="s">
        <v>103</v>
      </c>
      <c r="B42" s="15" t="s">
        <v>1</v>
      </c>
      <c r="C42" s="15" t="s">
        <v>104</v>
      </c>
      <c r="D42" s="2" t="s">
        <v>105</v>
      </c>
      <c r="E42" s="15" t="s">
        <v>8</v>
      </c>
      <c r="F42" s="21">
        <v>841.8</v>
      </c>
      <c r="G42" s="22">
        <v>27.79</v>
      </c>
      <c r="H42" s="22">
        <v>34.36</v>
      </c>
      <c r="I42" s="22">
        <f t="shared" si="3"/>
        <v>28924.248</v>
      </c>
    </row>
    <row r="43" spans="1:9" ht="30" x14ac:dyDescent="0.25">
      <c r="A43" s="18" t="s">
        <v>106</v>
      </c>
      <c r="B43" s="15" t="s">
        <v>1</v>
      </c>
      <c r="C43" s="15" t="s">
        <v>107</v>
      </c>
      <c r="D43" s="2" t="s">
        <v>108</v>
      </c>
      <c r="E43" s="15" t="s">
        <v>109</v>
      </c>
      <c r="F43" s="21">
        <v>62.69</v>
      </c>
      <c r="G43" s="22">
        <v>42.47</v>
      </c>
      <c r="H43" s="22">
        <v>52.51</v>
      </c>
      <c r="I43" s="22">
        <f t="shared" si="3"/>
        <v>3291.8518999999997</v>
      </c>
    </row>
    <row r="44" spans="1:9" ht="30" x14ac:dyDescent="0.25">
      <c r="A44" s="18" t="s">
        <v>110</v>
      </c>
      <c r="B44" s="15" t="s">
        <v>1</v>
      </c>
      <c r="C44" s="15" t="s">
        <v>111</v>
      </c>
      <c r="D44" s="2" t="s">
        <v>112</v>
      </c>
      <c r="E44" s="15" t="s">
        <v>109</v>
      </c>
      <c r="F44" s="21">
        <v>11.4</v>
      </c>
      <c r="G44" s="22">
        <v>34.89</v>
      </c>
      <c r="H44" s="22">
        <v>43.13</v>
      </c>
      <c r="I44" s="22">
        <f t="shared" si="3"/>
        <v>491.68200000000002</v>
      </c>
    </row>
    <row r="45" spans="1:9" ht="30" x14ac:dyDescent="0.25">
      <c r="A45" s="18" t="s">
        <v>113</v>
      </c>
      <c r="B45" s="15" t="s">
        <v>1</v>
      </c>
      <c r="C45" s="15" t="s">
        <v>114</v>
      </c>
      <c r="D45" s="2" t="s">
        <v>115</v>
      </c>
      <c r="E45" s="15" t="s">
        <v>109</v>
      </c>
      <c r="F45" s="21">
        <v>31.95</v>
      </c>
      <c r="G45" s="22">
        <v>46.49</v>
      </c>
      <c r="H45" s="22">
        <v>57.48</v>
      </c>
      <c r="I45" s="22">
        <f t="shared" si="3"/>
        <v>1836.4859999999999</v>
      </c>
    </row>
    <row r="46" spans="1:9" ht="30" x14ac:dyDescent="0.25">
      <c r="A46" s="18" t="s">
        <v>116</v>
      </c>
      <c r="B46" s="15" t="s">
        <v>1</v>
      </c>
      <c r="C46" s="15" t="s">
        <v>117</v>
      </c>
      <c r="D46" s="2" t="s">
        <v>118</v>
      </c>
      <c r="E46" s="15" t="s">
        <v>109</v>
      </c>
      <c r="F46" s="21">
        <v>7.89</v>
      </c>
      <c r="G46" s="22">
        <v>35.71</v>
      </c>
      <c r="H46" s="22">
        <v>44.15</v>
      </c>
      <c r="I46" s="22">
        <f t="shared" si="3"/>
        <v>348.34349999999995</v>
      </c>
    </row>
    <row r="47" spans="1:9" ht="30" x14ac:dyDescent="0.25">
      <c r="A47" s="18" t="s">
        <v>119</v>
      </c>
      <c r="B47" s="15" t="s">
        <v>1</v>
      </c>
      <c r="C47" s="15" t="s">
        <v>120</v>
      </c>
      <c r="D47" s="2" t="s">
        <v>121</v>
      </c>
      <c r="E47" s="15" t="s">
        <v>109</v>
      </c>
      <c r="F47" s="21">
        <v>35.71</v>
      </c>
      <c r="G47" s="22">
        <v>27.29</v>
      </c>
      <c r="H47" s="22">
        <v>33.74</v>
      </c>
      <c r="I47" s="22">
        <f t="shared" si="3"/>
        <v>1204.8554000000001</v>
      </c>
    </row>
    <row r="48" spans="1:9" ht="30" x14ac:dyDescent="0.25">
      <c r="A48" s="18" t="s">
        <v>122</v>
      </c>
      <c r="B48" s="15" t="s">
        <v>1</v>
      </c>
      <c r="C48" s="15" t="s">
        <v>123</v>
      </c>
      <c r="D48" s="2" t="s">
        <v>124</v>
      </c>
      <c r="E48" s="15" t="s">
        <v>109</v>
      </c>
      <c r="F48" s="21">
        <v>47.91</v>
      </c>
      <c r="G48" s="22">
        <v>18.579999999999998</v>
      </c>
      <c r="H48" s="22">
        <v>22.97</v>
      </c>
      <c r="I48" s="22">
        <f t="shared" si="3"/>
        <v>1100.4926999999998</v>
      </c>
    </row>
    <row r="49" spans="1:9" ht="30" x14ac:dyDescent="0.25">
      <c r="A49" s="18" t="s">
        <v>125</v>
      </c>
      <c r="B49" s="15" t="s">
        <v>1</v>
      </c>
      <c r="C49" s="15" t="s">
        <v>126</v>
      </c>
      <c r="D49" s="2" t="s">
        <v>127</v>
      </c>
      <c r="E49" s="15" t="s">
        <v>109</v>
      </c>
      <c r="F49" s="21">
        <v>1108.08</v>
      </c>
      <c r="G49" s="22">
        <v>16.989999999999998</v>
      </c>
      <c r="H49" s="22">
        <v>21</v>
      </c>
      <c r="I49" s="22">
        <f t="shared" si="3"/>
        <v>23269.68</v>
      </c>
    </row>
    <row r="50" spans="1:9" ht="30" x14ac:dyDescent="0.25">
      <c r="A50" s="18" t="s">
        <v>128</v>
      </c>
      <c r="B50" s="15" t="s">
        <v>1</v>
      </c>
      <c r="C50" s="15" t="s">
        <v>129</v>
      </c>
      <c r="D50" s="2" t="s">
        <v>130</v>
      </c>
      <c r="E50" s="15" t="s">
        <v>131</v>
      </c>
      <c r="F50" s="21">
        <v>19584.45</v>
      </c>
      <c r="G50" s="22">
        <v>2.89</v>
      </c>
      <c r="H50" s="22">
        <v>3.57</v>
      </c>
      <c r="I50" s="22">
        <f t="shared" si="3"/>
        <v>69916.486499999999</v>
      </c>
    </row>
    <row r="51" spans="1:9" x14ac:dyDescent="0.25">
      <c r="A51" s="19" t="s">
        <v>132</v>
      </c>
      <c r="B51" s="16" t="s">
        <v>1</v>
      </c>
      <c r="C51" s="16"/>
      <c r="D51" s="11" t="s">
        <v>133</v>
      </c>
      <c r="E51" s="16"/>
      <c r="F51" s="23"/>
      <c r="G51" s="24"/>
      <c r="H51" s="24"/>
      <c r="I51" s="24">
        <f>SUM(I52:I64)</f>
        <v>320523.74010000005</v>
      </c>
    </row>
    <row r="52" spans="1:9" ht="30" x14ac:dyDescent="0.25">
      <c r="A52" s="18" t="s">
        <v>134</v>
      </c>
      <c r="B52" s="15" t="s">
        <v>1</v>
      </c>
      <c r="C52" s="15" t="s">
        <v>135</v>
      </c>
      <c r="D52" s="2" t="s">
        <v>136</v>
      </c>
      <c r="E52" s="15" t="s">
        <v>137</v>
      </c>
      <c r="F52" s="21">
        <v>22</v>
      </c>
      <c r="G52" s="22">
        <v>1483.76</v>
      </c>
      <c r="H52" s="22">
        <v>1834.37</v>
      </c>
      <c r="I52" s="22">
        <f t="shared" si="3"/>
        <v>40356.14</v>
      </c>
    </row>
    <row r="53" spans="1:9" ht="31.5" customHeight="1" x14ac:dyDescent="0.25">
      <c r="A53" s="18" t="s">
        <v>138</v>
      </c>
      <c r="B53" s="15" t="s">
        <v>1</v>
      </c>
      <c r="C53" s="15" t="s">
        <v>139</v>
      </c>
      <c r="D53" s="2" t="s">
        <v>140</v>
      </c>
      <c r="E53" s="15" t="s">
        <v>137</v>
      </c>
      <c r="F53" s="21">
        <v>14</v>
      </c>
      <c r="G53" s="22">
        <v>2794.36</v>
      </c>
      <c r="H53" s="22">
        <v>3454.67</v>
      </c>
      <c r="I53" s="22">
        <f t="shared" si="3"/>
        <v>48365.380000000005</v>
      </c>
    </row>
    <row r="54" spans="1:9" ht="30" x14ac:dyDescent="0.25">
      <c r="A54" s="18" t="s">
        <v>141</v>
      </c>
      <c r="B54" s="15" t="s">
        <v>1</v>
      </c>
      <c r="C54" s="15" t="s">
        <v>142</v>
      </c>
      <c r="D54" s="2" t="s">
        <v>143</v>
      </c>
      <c r="E54" s="15" t="s">
        <v>32</v>
      </c>
      <c r="F54" s="21">
        <v>12.67</v>
      </c>
      <c r="G54" s="22">
        <v>1420.26</v>
      </c>
      <c r="H54" s="22">
        <v>1755.87</v>
      </c>
      <c r="I54" s="22">
        <f t="shared" si="3"/>
        <v>22246.872899999998</v>
      </c>
    </row>
    <row r="55" spans="1:9" ht="30" x14ac:dyDescent="0.25">
      <c r="A55" s="18" t="s">
        <v>144</v>
      </c>
      <c r="B55" s="15" t="s">
        <v>79</v>
      </c>
      <c r="C55" s="15" t="s">
        <v>145</v>
      </c>
      <c r="D55" s="2" t="s">
        <v>146</v>
      </c>
      <c r="E55" s="15" t="s">
        <v>147</v>
      </c>
      <c r="F55" s="21">
        <v>162.15</v>
      </c>
      <c r="G55" s="22">
        <v>267.77999999999997</v>
      </c>
      <c r="H55" s="22">
        <v>331.06</v>
      </c>
      <c r="I55" s="22">
        <f t="shared" si="3"/>
        <v>53681.379000000001</v>
      </c>
    </row>
    <row r="56" spans="1:9" ht="27.75" customHeight="1" x14ac:dyDescent="0.25">
      <c r="A56" s="18" t="s">
        <v>148</v>
      </c>
      <c r="B56" s="15" t="s">
        <v>1</v>
      </c>
      <c r="C56" s="15" t="s">
        <v>149</v>
      </c>
      <c r="D56" s="2" t="s">
        <v>150</v>
      </c>
      <c r="E56" s="15" t="s">
        <v>137</v>
      </c>
      <c r="F56" s="21">
        <v>5</v>
      </c>
      <c r="G56" s="22">
        <v>4374.9799999999996</v>
      </c>
      <c r="H56" s="22">
        <v>5408.79</v>
      </c>
      <c r="I56" s="22">
        <f t="shared" si="3"/>
        <v>27043.95</v>
      </c>
    </row>
    <row r="57" spans="1:9" ht="30" x14ac:dyDescent="0.25">
      <c r="A57" s="18" t="s">
        <v>151</v>
      </c>
      <c r="B57" s="15" t="s">
        <v>1</v>
      </c>
      <c r="C57" s="15" t="s">
        <v>152</v>
      </c>
      <c r="D57" s="2" t="s">
        <v>153</v>
      </c>
      <c r="E57" s="15" t="s">
        <v>32</v>
      </c>
      <c r="F57" s="21">
        <v>7.7</v>
      </c>
      <c r="G57" s="22">
        <v>391.43</v>
      </c>
      <c r="H57" s="22">
        <v>483.92</v>
      </c>
      <c r="I57" s="22">
        <f t="shared" si="3"/>
        <v>3726.1840000000002</v>
      </c>
    </row>
    <row r="58" spans="1:9" ht="30" x14ac:dyDescent="0.25">
      <c r="A58" s="18" t="s">
        <v>154</v>
      </c>
      <c r="B58" s="15" t="s">
        <v>79</v>
      </c>
      <c r="C58" s="15" t="s">
        <v>145</v>
      </c>
      <c r="D58" s="2" t="s">
        <v>146</v>
      </c>
      <c r="E58" s="15" t="s">
        <v>147</v>
      </c>
      <c r="F58" s="21">
        <v>108.53</v>
      </c>
      <c r="G58" s="22">
        <v>267.77999999999997</v>
      </c>
      <c r="H58" s="22">
        <v>331.06</v>
      </c>
      <c r="I58" s="22">
        <f t="shared" si="3"/>
        <v>35929.941800000001</v>
      </c>
    </row>
    <row r="59" spans="1:9" ht="30" x14ac:dyDescent="0.25">
      <c r="A59" s="18" t="s">
        <v>155</v>
      </c>
      <c r="B59" s="15" t="s">
        <v>1</v>
      </c>
      <c r="C59" s="15" t="s">
        <v>156</v>
      </c>
      <c r="D59" s="2" t="s">
        <v>157</v>
      </c>
      <c r="E59" s="15" t="s">
        <v>137</v>
      </c>
      <c r="F59" s="21">
        <v>2</v>
      </c>
      <c r="G59" s="22">
        <v>486.17</v>
      </c>
      <c r="H59" s="22">
        <v>601.04999999999995</v>
      </c>
      <c r="I59" s="22">
        <f t="shared" si="3"/>
        <v>1202.0999999999999</v>
      </c>
    </row>
    <row r="60" spans="1:9" ht="30.75" customHeight="1" x14ac:dyDescent="0.25">
      <c r="A60" s="18" t="s">
        <v>158</v>
      </c>
      <c r="B60" s="15" t="s">
        <v>1</v>
      </c>
      <c r="C60" s="15" t="s">
        <v>159</v>
      </c>
      <c r="D60" s="2" t="s">
        <v>160</v>
      </c>
      <c r="E60" s="15" t="s">
        <v>137</v>
      </c>
      <c r="F60" s="21">
        <v>3</v>
      </c>
      <c r="G60" s="22">
        <v>6449.81</v>
      </c>
      <c r="H60" s="22">
        <v>7973.9</v>
      </c>
      <c r="I60" s="22">
        <f t="shared" si="3"/>
        <v>23921.699999999997</v>
      </c>
    </row>
    <row r="61" spans="1:9" ht="30" x14ac:dyDescent="0.25">
      <c r="A61" s="18" t="s">
        <v>161</v>
      </c>
      <c r="B61" s="15" t="s">
        <v>1</v>
      </c>
      <c r="C61" s="15" t="s">
        <v>162</v>
      </c>
      <c r="D61" s="2" t="s">
        <v>163</v>
      </c>
      <c r="E61" s="15" t="s">
        <v>32</v>
      </c>
      <c r="F61" s="21">
        <v>3.6</v>
      </c>
      <c r="G61" s="22">
        <v>2553.4299999999998</v>
      </c>
      <c r="H61" s="22">
        <v>3156.81</v>
      </c>
      <c r="I61" s="22">
        <f>ROUNDDOWN((F61*H61),2)</f>
        <v>11364.51</v>
      </c>
    </row>
    <row r="62" spans="1:9" ht="30" x14ac:dyDescent="0.25">
      <c r="A62" s="18" t="s">
        <v>164</v>
      </c>
      <c r="B62" s="15" t="s">
        <v>79</v>
      </c>
      <c r="C62" s="15" t="s">
        <v>145</v>
      </c>
      <c r="D62" s="2" t="s">
        <v>146</v>
      </c>
      <c r="E62" s="15" t="s">
        <v>147</v>
      </c>
      <c r="F62" s="21">
        <v>80.040000000000006</v>
      </c>
      <c r="G62" s="22">
        <v>267.77999999999997</v>
      </c>
      <c r="H62" s="22">
        <v>331.06</v>
      </c>
      <c r="I62" s="22">
        <f t="shared" si="3"/>
        <v>26498.042400000002</v>
      </c>
    </row>
    <row r="63" spans="1:9" ht="30" x14ac:dyDescent="0.25">
      <c r="A63" s="18" t="s">
        <v>165</v>
      </c>
      <c r="B63" s="15" t="s">
        <v>1</v>
      </c>
      <c r="C63" s="15" t="s">
        <v>166</v>
      </c>
      <c r="D63" s="2" t="s">
        <v>167</v>
      </c>
      <c r="E63" s="15" t="s">
        <v>137</v>
      </c>
      <c r="F63" s="21">
        <v>8</v>
      </c>
      <c r="G63" s="22">
        <v>988.36</v>
      </c>
      <c r="H63" s="22">
        <v>1221.9100000000001</v>
      </c>
      <c r="I63" s="22">
        <f t="shared" si="3"/>
        <v>9775.2800000000007</v>
      </c>
    </row>
    <row r="64" spans="1:9" ht="30" x14ac:dyDescent="0.25">
      <c r="A64" s="18" t="s">
        <v>168</v>
      </c>
      <c r="B64" s="15" t="s">
        <v>10</v>
      </c>
      <c r="C64" s="15" t="s">
        <v>169</v>
      </c>
      <c r="D64" s="2" t="s">
        <v>170</v>
      </c>
      <c r="E64" s="15" t="s">
        <v>13</v>
      </c>
      <c r="F64" s="21">
        <v>29</v>
      </c>
      <c r="G64" s="22">
        <v>457.77</v>
      </c>
      <c r="H64" s="22">
        <v>565.94000000000005</v>
      </c>
      <c r="I64" s="22">
        <f t="shared" si="3"/>
        <v>16412.260000000002</v>
      </c>
    </row>
    <row r="65" spans="1:9" x14ac:dyDescent="0.25">
      <c r="A65" s="19" t="s">
        <v>171</v>
      </c>
      <c r="B65" s="16" t="s">
        <v>1</v>
      </c>
      <c r="C65" s="16"/>
      <c r="D65" s="11" t="s">
        <v>172</v>
      </c>
      <c r="E65" s="16"/>
      <c r="F65" s="23"/>
      <c r="G65" s="24"/>
      <c r="H65" s="24"/>
      <c r="I65" s="24">
        <f>SUM(I66:I71)</f>
        <v>22565.261899999998</v>
      </c>
    </row>
    <row r="66" spans="1:9" ht="45" x14ac:dyDescent="0.25">
      <c r="A66" s="18" t="s">
        <v>173</v>
      </c>
      <c r="B66" s="15" t="s">
        <v>1</v>
      </c>
      <c r="C66" s="15" t="s">
        <v>174</v>
      </c>
      <c r="D66" s="2" t="s">
        <v>175</v>
      </c>
      <c r="E66" s="15" t="s">
        <v>32</v>
      </c>
      <c r="F66" s="21">
        <v>23.33</v>
      </c>
      <c r="G66" s="22">
        <v>43.35</v>
      </c>
      <c r="H66" s="22">
        <v>53.59</v>
      </c>
      <c r="I66" s="22">
        <f t="shared" si="3"/>
        <v>1250.2547</v>
      </c>
    </row>
    <row r="67" spans="1:9" ht="30" x14ac:dyDescent="0.25">
      <c r="A67" s="18" t="s">
        <v>176</v>
      </c>
      <c r="B67" s="15" t="s">
        <v>10</v>
      </c>
      <c r="C67" s="15" t="s">
        <v>177</v>
      </c>
      <c r="D67" s="2" t="s">
        <v>178</v>
      </c>
      <c r="E67" s="15" t="s">
        <v>179</v>
      </c>
      <c r="F67" s="21">
        <v>174.8</v>
      </c>
      <c r="G67" s="22">
        <v>8.59</v>
      </c>
      <c r="H67" s="22">
        <v>10.62</v>
      </c>
      <c r="I67" s="22">
        <f t="shared" si="3"/>
        <v>1856.376</v>
      </c>
    </row>
    <row r="68" spans="1:9" ht="30" x14ac:dyDescent="0.25">
      <c r="A68" s="18" t="s">
        <v>180</v>
      </c>
      <c r="B68" s="15" t="s">
        <v>1</v>
      </c>
      <c r="C68" s="15" t="s">
        <v>181</v>
      </c>
      <c r="D68" s="2" t="s">
        <v>182</v>
      </c>
      <c r="E68" s="15" t="s">
        <v>28</v>
      </c>
      <c r="F68" s="21">
        <v>7.68</v>
      </c>
      <c r="G68" s="22">
        <v>842.49</v>
      </c>
      <c r="H68" s="22">
        <v>1041.57</v>
      </c>
      <c r="I68" s="22">
        <f t="shared" si="3"/>
        <v>7999.257599999999</v>
      </c>
    </row>
    <row r="69" spans="1:9" x14ac:dyDescent="0.25">
      <c r="A69" s="18" t="s">
        <v>183</v>
      </c>
      <c r="B69" s="15" t="s">
        <v>79</v>
      </c>
      <c r="C69" s="15" t="s">
        <v>184</v>
      </c>
      <c r="D69" s="2" t="s">
        <v>185</v>
      </c>
      <c r="E69" s="15" t="s">
        <v>147</v>
      </c>
      <c r="F69" s="21">
        <v>1699.82</v>
      </c>
      <c r="G69" s="22">
        <v>1.51</v>
      </c>
      <c r="H69" s="22">
        <v>1.87</v>
      </c>
      <c r="I69" s="22">
        <f t="shared" si="3"/>
        <v>3178.6633999999999</v>
      </c>
    </row>
    <row r="70" spans="1:9" x14ac:dyDescent="0.25">
      <c r="A70" s="18" t="s">
        <v>186</v>
      </c>
      <c r="B70" s="15" t="s">
        <v>79</v>
      </c>
      <c r="C70" s="15" t="s">
        <v>187</v>
      </c>
      <c r="D70" s="2" t="s">
        <v>188</v>
      </c>
      <c r="E70" s="15" t="s">
        <v>147</v>
      </c>
      <c r="F70" s="21">
        <v>1699.82</v>
      </c>
      <c r="G70" s="22">
        <v>1.3</v>
      </c>
      <c r="H70" s="22">
        <v>1.61</v>
      </c>
      <c r="I70" s="22">
        <f t="shared" si="3"/>
        <v>2736.7102</v>
      </c>
    </row>
    <row r="71" spans="1:9" x14ac:dyDescent="0.25">
      <c r="A71" s="18" t="s">
        <v>189</v>
      </c>
      <c r="B71" s="15" t="s">
        <v>79</v>
      </c>
      <c r="C71" s="15" t="s">
        <v>190</v>
      </c>
      <c r="D71" s="2" t="s">
        <v>191</v>
      </c>
      <c r="E71" s="15" t="s">
        <v>147</v>
      </c>
      <c r="F71" s="21">
        <v>8800</v>
      </c>
      <c r="G71" s="22">
        <v>0.51</v>
      </c>
      <c r="H71" s="22">
        <v>0.63</v>
      </c>
      <c r="I71" s="22">
        <f t="shared" si="3"/>
        <v>5544</v>
      </c>
    </row>
    <row r="72" spans="1:9" x14ac:dyDescent="0.25">
      <c r="A72" s="20" t="s">
        <v>192</v>
      </c>
      <c r="B72" s="17" t="s">
        <v>1</v>
      </c>
      <c r="C72" s="17"/>
      <c r="D72" s="14" t="s">
        <v>193</v>
      </c>
      <c r="E72" s="17"/>
      <c r="F72" s="25"/>
      <c r="G72" s="26"/>
      <c r="H72" s="26"/>
      <c r="I72" s="26">
        <f>I73</f>
        <v>294493.21800000005</v>
      </c>
    </row>
    <row r="73" spans="1:9" x14ac:dyDescent="0.25">
      <c r="A73" s="19" t="s">
        <v>194</v>
      </c>
      <c r="B73" s="16" t="s">
        <v>1</v>
      </c>
      <c r="C73" s="16"/>
      <c r="D73" s="11" t="s">
        <v>195</v>
      </c>
      <c r="E73" s="16"/>
      <c r="F73" s="23"/>
      <c r="G73" s="24"/>
      <c r="H73" s="24"/>
      <c r="I73" s="24">
        <f>SUM(I74:I82)</f>
        <v>294493.21800000005</v>
      </c>
    </row>
    <row r="74" spans="1:9" ht="45" x14ac:dyDescent="0.25">
      <c r="A74" s="18" t="s">
        <v>196</v>
      </c>
      <c r="B74" s="15" t="s">
        <v>1</v>
      </c>
      <c r="C74" s="15" t="s">
        <v>61</v>
      </c>
      <c r="D74" s="2" t="s">
        <v>62</v>
      </c>
      <c r="E74" s="15" t="s">
        <v>28</v>
      </c>
      <c r="F74" s="21">
        <v>90</v>
      </c>
      <c r="G74" s="22">
        <v>10.47</v>
      </c>
      <c r="H74" s="22">
        <v>12.94</v>
      </c>
      <c r="I74" s="22">
        <f t="shared" ref="I74:I82" si="4">F74*H74</f>
        <v>1164.5999999999999</v>
      </c>
    </row>
    <row r="75" spans="1:9" x14ac:dyDescent="0.25">
      <c r="A75" s="18" t="s">
        <v>197</v>
      </c>
      <c r="B75" s="15" t="s">
        <v>10</v>
      </c>
      <c r="C75" s="15" t="s">
        <v>71</v>
      </c>
      <c r="D75" s="2" t="s">
        <v>72</v>
      </c>
      <c r="E75" s="15" t="s">
        <v>73</v>
      </c>
      <c r="F75" s="21">
        <v>18</v>
      </c>
      <c r="G75" s="22">
        <v>112.5</v>
      </c>
      <c r="H75" s="22">
        <v>139.08000000000001</v>
      </c>
      <c r="I75" s="22">
        <f t="shared" si="4"/>
        <v>2503.44</v>
      </c>
    </row>
    <row r="76" spans="1:9" ht="45" x14ac:dyDescent="0.25">
      <c r="A76" s="18" t="s">
        <v>198</v>
      </c>
      <c r="B76" s="15" t="s">
        <v>1</v>
      </c>
      <c r="C76" s="15" t="s">
        <v>44</v>
      </c>
      <c r="D76" s="2" t="s">
        <v>45</v>
      </c>
      <c r="E76" s="15" t="s">
        <v>28</v>
      </c>
      <c r="F76" s="21">
        <v>18</v>
      </c>
      <c r="G76" s="22">
        <v>7.13</v>
      </c>
      <c r="H76" s="22">
        <v>8.81</v>
      </c>
      <c r="I76" s="22">
        <f t="shared" si="4"/>
        <v>158.58000000000001</v>
      </c>
    </row>
    <row r="77" spans="1:9" ht="30" x14ac:dyDescent="0.25">
      <c r="A77" s="18" t="s">
        <v>199</v>
      </c>
      <c r="B77" s="15" t="s">
        <v>1</v>
      </c>
      <c r="C77" s="15" t="s">
        <v>47</v>
      </c>
      <c r="D77" s="2" t="s">
        <v>48</v>
      </c>
      <c r="E77" s="15" t="s">
        <v>49</v>
      </c>
      <c r="F77" s="21">
        <v>180</v>
      </c>
      <c r="G77" s="22">
        <v>2.5</v>
      </c>
      <c r="H77" s="22">
        <v>3.09</v>
      </c>
      <c r="I77" s="22">
        <f t="shared" si="4"/>
        <v>556.19999999999993</v>
      </c>
    </row>
    <row r="78" spans="1:9" ht="45" x14ac:dyDescent="0.25">
      <c r="A78" s="18" t="s">
        <v>200</v>
      </c>
      <c r="B78" s="15" t="s">
        <v>1</v>
      </c>
      <c r="C78" s="15" t="s">
        <v>101</v>
      </c>
      <c r="D78" s="2" t="s">
        <v>102</v>
      </c>
      <c r="E78" s="15" t="s">
        <v>32</v>
      </c>
      <c r="F78" s="21">
        <v>40</v>
      </c>
      <c r="G78" s="22">
        <v>4861.33</v>
      </c>
      <c r="H78" s="22">
        <v>6010.06</v>
      </c>
      <c r="I78" s="22">
        <f t="shared" si="4"/>
        <v>240402.40000000002</v>
      </c>
    </row>
    <row r="79" spans="1:9" ht="30" x14ac:dyDescent="0.25">
      <c r="A79" s="18" t="s">
        <v>201</v>
      </c>
      <c r="B79" s="15" t="s">
        <v>1</v>
      </c>
      <c r="C79" s="15" t="s">
        <v>126</v>
      </c>
      <c r="D79" s="2" t="s">
        <v>127</v>
      </c>
      <c r="E79" s="15" t="s">
        <v>109</v>
      </c>
      <c r="F79" s="21">
        <v>132</v>
      </c>
      <c r="G79" s="22">
        <v>16.989999999999998</v>
      </c>
      <c r="H79" s="22">
        <v>21</v>
      </c>
      <c r="I79" s="22">
        <f t="shared" si="4"/>
        <v>2772</v>
      </c>
    </row>
    <row r="80" spans="1:9" ht="30" x14ac:dyDescent="0.25">
      <c r="A80" s="18" t="s">
        <v>202</v>
      </c>
      <c r="B80" s="15" t="s">
        <v>1</v>
      </c>
      <c r="C80" s="15" t="s">
        <v>129</v>
      </c>
      <c r="D80" s="2" t="s">
        <v>130</v>
      </c>
      <c r="E80" s="15" t="s">
        <v>131</v>
      </c>
      <c r="F80" s="21">
        <v>1980</v>
      </c>
      <c r="G80" s="22">
        <v>2.89</v>
      </c>
      <c r="H80" s="22">
        <v>3.57</v>
      </c>
      <c r="I80" s="22">
        <f t="shared" si="4"/>
        <v>7068.5999999999995</v>
      </c>
    </row>
    <row r="81" spans="1:9" ht="30" x14ac:dyDescent="0.25">
      <c r="A81" s="18" t="s">
        <v>203</v>
      </c>
      <c r="B81" s="15" t="s">
        <v>1</v>
      </c>
      <c r="C81" s="15" t="s">
        <v>204</v>
      </c>
      <c r="D81" s="2" t="s">
        <v>205</v>
      </c>
      <c r="E81" s="15" t="s">
        <v>137</v>
      </c>
      <c r="F81" s="21">
        <v>1</v>
      </c>
      <c r="G81" s="22">
        <v>20888.22</v>
      </c>
      <c r="H81" s="22">
        <v>25824.11</v>
      </c>
      <c r="I81" s="22">
        <f t="shared" si="4"/>
        <v>25824.11</v>
      </c>
    </row>
    <row r="82" spans="1:9" ht="30" x14ac:dyDescent="0.25">
      <c r="A82" s="18" t="s">
        <v>206</v>
      </c>
      <c r="B82" s="15" t="s">
        <v>1</v>
      </c>
      <c r="C82" s="15" t="s">
        <v>207</v>
      </c>
      <c r="D82" s="2" t="s">
        <v>208</v>
      </c>
      <c r="E82" s="15" t="s">
        <v>28</v>
      </c>
      <c r="F82" s="21">
        <v>16.8</v>
      </c>
      <c r="G82" s="22">
        <v>676.14</v>
      </c>
      <c r="H82" s="22">
        <v>835.91</v>
      </c>
      <c r="I82" s="22">
        <f t="shared" si="4"/>
        <v>14043.288</v>
      </c>
    </row>
    <row r="83" spans="1:9" x14ac:dyDescent="0.25">
      <c r="A83" s="20" t="s">
        <v>209</v>
      </c>
      <c r="B83" s="17" t="s">
        <v>1</v>
      </c>
      <c r="C83" s="17"/>
      <c r="D83" s="14" t="s">
        <v>210</v>
      </c>
      <c r="E83" s="17"/>
      <c r="F83" s="25"/>
      <c r="G83" s="26"/>
      <c r="H83" s="26"/>
      <c r="I83" s="26">
        <f>ROUNDUP((I84+I93+I106+I114+I125),2)</f>
        <v>2299975.84</v>
      </c>
    </row>
    <row r="84" spans="1:9" x14ac:dyDescent="0.25">
      <c r="A84" s="19" t="s">
        <v>211</v>
      </c>
      <c r="B84" s="16" t="s">
        <v>1</v>
      </c>
      <c r="C84" s="16"/>
      <c r="D84" s="11" t="s">
        <v>4</v>
      </c>
      <c r="E84" s="16"/>
      <c r="F84" s="23"/>
      <c r="G84" s="24"/>
      <c r="H84" s="24"/>
      <c r="I84" s="24">
        <f>SUM(I85:I92)</f>
        <v>47285.426699999996</v>
      </c>
    </row>
    <row r="85" spans="1:9" ht="30" x14ac:dyDescent="0.25">
      <c r="A85" s="18" t="s">
        <v>212</v>
      </c>
      <c r="B85" s="15" t="s">
        <v>1</v>
      </c>
      <c r="C85" s="15" t="s">
        <v>6</v>
      </c>
      <c r="D85" s="2" t="s">
        <v>7</v>
      </c>
      <c r="E85" s="15" t="s">
        <v>8</v>
      </c>
      <c r="F85" s="21">
        <v>6.5</v>
      </c>
      <c r="G85" s="22">
        <v>464.64</v>
      </c>
      <c r="H85" s="22">
        <v>574.42999999999995</v>
      </c>
      <c r="I85" s="22">
        <f t="shared" ref="I85:I92" si="5">F85*H85</f>
        <v>3733.7949999999996</v>
      </c>
    </row>
    <row r="86" spans="1:9" x14ac:dyDescent="0.25">
      <c r="A86" s="18" t="s">
        <v>213</v>
      </c>
      <c r="B86" s="15" t="s">
        <v>10</v>
      </c>
      <c r="C86" s="15" t="s">
        <v>11</v>
      </c>
      <c r="D86" s="2" t="s">
        <v>12</v>
      </c>
      <c r="E86" s="15" t="s">
        <v>13</v>
      </c>
      <c r="F86" s="21">
        <v>10</v>
      </c>
      <c r="G86" s="22">
        <v>52.45</v>
      </c>
      <c r="H86" s="22">
        <v>64.84</v>
      </c>
      <c r="I86" s="22">
        <f t="shared" si="5"/>
        <v>648.40000000000009</v>
      </c>
    </row>
    <row r="87" spans="1:9" ht="16.5" customHeight="1" x14ac:dyDescent="0.25">
      <c r="A87" s="18" t="s">
        <v>214</v>
      </c>
      <c r="B87" s="15" t="s">
        <v>10</v>
      </c>
      <c r="C87" s="15" t="s">
        <v>15</v>
      </c>
      <c r="D87" s="2" t="s">
        <v>16</v>
      </c>
      <c r="E87" s="15" t="s">
        <v>17</v>
      </c>
      <c r="F87" s="21">
        <v>150</v>
      </c>
      <c r="G87" s="22">
        <v>2.2999999999999998</v>
      </c>
      <c r="H87" s="22">
        <v>2.84</v>
      </c>
      <c r="I87" s="22">
        <f t="shared" si="5"/>
        <v>426</v>
      </c>
    </row>
    <row r="88" spans="1:9" x14ac:dyDescent="0.25">
      <c r="A88" s="18" t="s">
        <v>215</v>
      </c>
      <c r="B88" s="15" t="s">
        <v>1</v>
      </c>
      <c r="C88" s="15" t="s">
        <v>19</v>
      </c>
      <c r="D88" s="2" t="s">
        <v>20</v>
      </c>
      <c r="E88" s="15" t="s">
        <v>21</v>
      </c>
      <c r="F88" s="21">
        <v>10</v>
      </c>
      <c r="G88" s="22">
        <v>132.52000000000001</v>
      </c>
      <c r="H88" s="22">
        <v>163.83000000000001</v>
      </c>
      <c r="I88" s="22">
        <f t="shared" si="5"/>
        <v>1638.3000000000002</v>
      </c>
    </row>
    <row r="89" spans="1:9" x14ac:dyDescent="0.25">
      <c r="A89" s="18" t="s">
        <v>216</v>
      </c>
      <c r="B89" s="15" t="s">
        <v>1</v>
      </c>
      <c r="C89" s="15" t="s">
        <v>23</v>
      </c>
      <c r="D89" s="2" t="s">
        <v>24</v>
      </c>
      <c r="E89" s="15" t="s">
        <v>21</v>
      </c>
      <c r="F89" s="21">
        <v>15</v>
      </c>
      <c r="G89" s="22">
        <v>29.85</v>
      </c>
      <c r="H89" s="22">
        <v>36.9</v>
      </c>
      <c r="I89" s="22">
        <f t="shared" si="5"/>
        <v>553.5</v>
      </c>
    </row>
    <row r="90" spans="1:9" ht="30" x14ac:dyDescent="0.25">
      <c r="A90" s="18" t="s">
        <v>217</v>
      </c>
      <c r="B90" s="15" t="s">
        <v>1</v>
      </c>
      <c r="C90" s="15" t="s">
        <v>26</v>
      </c>
      <c r="D90" s="2" t="s">
        <v>27</v>
      </c>
      <c r="E90" s="15" t="s">
        <v>28</v>
      </c>
      <c r="F90" s="21">
        <v>12.23</v>
      </c>
      <c r="G90" s="22">
        <v>111.23</v>
      </c>
      <c r="H90" s="22">
        <v>137.51</v>
      </c>
      <c r="I90" s="22">
        <f t="shared" si="5"/>
        <v>1681.7473</v>
      </c>
    </row>
    <row r="91" spans="1:9" ht="30" x14ac:dyDescent="0.25">
      <c r="A91" s="18" t="s">
        <v>218</v>
      </c>
      <c r="B91" s="15" t="s">
        <v>1</v>
      </c>
      <c r="C91" s="15" t="s">
        <v>30</v>
      </c>
      <c r="D91" s="2" t="s">
        <v>31</v>
      </c>
      <c r="E91" s="15" t="s">
        <v>32</v>
      </c>
      <c r="F91" s="21">
        <v>65</v>
      </c>
      <c r="G91" s="22">
        <v>15.07</v>
      </c>
      <c r="H91" s="22">
        <v>18.63</v>
      </c>
      <c r="I91" s="22">
        <f t="shared" si="5"/>
        <v>1210.95</v>
      </c>
    </row>
    <row r="92" spans="1:9" ht="45" x14ac:dyDescent="0.25">
      <c r="A92" s="18" t="s">
        <v>219</v>
      </c>
      <c r="B92" s="15" t="s">
        <v>1</v>
      </c>
      <c r="C92" s="15" t="s">
        <v>220</v>
      </c>
      <c r="D92" s="2" t="s">
        <v>221</v>
      </c>
      <c r="E92" s="15" t="s">
        <v>8</v>
      </c>
      <c r="F92" s="21">
        <v>479.64</v>
      </c>
      <c r="G92" s="22">
        <v>63.06</v>
      </c>
      <c r="H92" s="22">
        <v>77.959999999999994</v>
      </c>
      <c r="I92" s="22">
        <f t="shared" si="5"/>
        <v>37392.734399999994</v>
      </c>
    </row>
    <row r="93" spans="1:9" x14ac:dyDescent="0.25">
      <c r="A93" s="19" t="s">
        <v>222</v>
      </c>
      <c r="B93" s="16" t="s">
        <v>1</v>
      </c>
      <c r="C93" s="16"/>
      <c r="D93" s="11" t="s">
        <v>37</v>
      </c>
      <c r="E93" s="16"/>
      <c r="F93" s="23"/>
      <c r="G93" s="24"/>
      <c r="H93" s="24"/>
      <c r="I93" s="24">
        <f>I94+I102</f>
        <v>366845.75750000001</v>
      </c>
    </row>
    <row r="94" spans="1:9" x14ac:dyDescent="0.25">
      <c r="A94" s="19" t="s">
        <v>223</v>
      </c>
      <c r="B94" s="16" t="s">
        <v>1</v>
      </c>
      <c r="C94" s="16"/>
      <c r="D94" s="11" t="s">
        <v>39</v>
      </c>
      <c r="E94" s="16"/>
      <c r="F94" s="23"/>
      <c r="G94" s="24"/>
      <c r="H94" s="24"/>
      <c r="I94" s="24">
        <f>ROUNDUP((SUM(I95:I101)),2)</f>
        <v>93609.939999999988</v>
      </c>
    </row>
    <row r="95" spans="1:9" ht="30" x14ac:dyDescent="0.25">
      <c r="A95" s="18" t="s">
        <v>224</v>
      </c>
      <c r="B95" s="15" t="s">
        <v>1</v>
      </c>
      <c r="C95" s="15" t="s">
        <v>41</v>
      </c>
      <c r="D95" s="2" t="s">
        <v>42</v>
      </c>
      <c r="E95" s="15" t="s">
        <v>28</v>
      </c>
      <c r="F95" s="21">
        <v>3.78</v>
      </c>
      <c r="G95" s="22">
        <v>1988.78</v>
      </c>
      <c r="H95" s="22">
        <v>2458.73</v>
      </c>
      <c r="I95" s="22">
        <f t="shared" ref="I95:I130" si="6">F95*H95</f>
        <v>9293.9993999999988</v>
      </c>
    </row>
    <row r="96" spans="1:9" ht="45" x14ac:dyDescent="0.25">
      <c r="A96" s="18" t="s">
        <v>225</v>
      </c>
      <c r="B96" s="15" t="s">
        <v>1</v>
      </c>
      <c r="C96" s="15" t="s">
        <v>44</v>
      </c>
      <c r="D96" s="2" t="s">
        <v>45</v>
      </c>
      <c r="E96" s="15" t="s">
        <v>28</v>
      </c>
      <c r="F96" s="21">
        <v>2.89</v>
      </c>
      <c r="G96" s="22">
        <v>7.13</v>
      </c>
      <c r="H96" s="22">
        <v>8.81</v>
      </c>
      <c r="I96" s="22">
        <f t="shared" si="6"/>
        <v>25.460900000000002</v>
      </c>
    </row>
    <row r="97" spans="1:9" ht="30" x14ac:dyDescent="0.25">
      <c r="A97" s="18" t="s">
        <v>226</v>
      </c>
      <c r="B97" s="15" t="s">
        <v>1</v>
      </c>
      <c r="C97" s="15" t="s">
        <v>47</v>
      </c>
      <c r="D97" s="2" t="s">
        <v>48</v>
      </c>
      <c r="E97" s="15" t="s">
        <v>49</v>
      </c>
      <c r="F97" s="21">
        <v>28.9</v>
      </c>
      <c r="G97" s="22">
        <v>2.5</v>
      </c>
      <c r="H97" s="22">
        <v>3.09</v>
      </c>
      <c r="I97" s="22">
        <f t="shared" si="6"/>
        <v>89.300999999999988</v>
      </c>
    </row>
    <row r="98" spans="1:9" ht="45" x14ac:dyDescent="0.25">
      <c r="A98" s="18" t="s">
        <v>227</v>
      </c>
      <c r="B98" s="15" t="s">
        <v>1</v>
      </c>
      <c r="C98" s="15" t="s">
        <v>61</v>
      </c>
      <c r="D98" s="2" t="s">
        <v>62</v>
      </c>
      <c r="E98" s="15" t="s">
        <v>28</v>
      </c>
      <c r="F98" s="21">
        <v>2629.17</v>
      </c>
      <c r="G98" s="22">
        <v>10.47</v>
      </c>
      <c r="H98" s="22">
        <v>12.94</v>
      </c>
      <c r="I98" s="22">
        <f t="shared" si="6"/>
        <v>34021.459799999997</v>
      </c>
    </row>
    <row r="99" spans="1:9" ht="45" x14ac:dyDescent="0.25">
      <c r="A99" s="18" t="s">
        <v>228</v>
      </c>
      <c r="B99" s="15" t="s">
        <v>1</v>
      </c>
      <c r="C99" s="15" t="s">
        <v>44</v>
      </c>
      <c r="D99" s="2" t="s">
        <v>45</v>
      </c>
      <c r="E99" s="15" t="s">
        <v>28</v>
      </c>
      <c r="F99" s="21">
        <v>2629.17</v>
      </c>
      <c r="G99" s="22">
        <v>7.13</v>
      </c>
      <c r="H99" s="22">
        <v>8.81</v>
      </c>
      <c r="I99" s="22">
        <f t="shared" si="6"/>
        <v>23162.987700000001</v>
      </c>
    </row>
    <row r="100" spans="1:9" ht="30" x14ac:dyDescent="0.25">
      <c r="A100" s="18" t="s">
        <v>229</v>
      </c>
      <c r="B100" s="15" t="s">
        <v>1</v>
      </c>
      <c r="C100" s="15" t="s">
        <v>47</v>
      </c>
      <c r="D100" s="2" t="s">
        <v>48</v>
      </c>
      <c r="E100" s="15" t="s">
        <v>49</v>
      </c>
      <c r="F100" s="21">
        <v>7887.51</v>
      </c>
      <c r="G100" s="22">
        <v>2.5</v>
      </c>
      <c r="H100" s="22">
        <v>3.09</v>
      </c>
      <c r="I100" s="22">
        <f t="shared" si="6"/>
        <v>24372.405899999998</v>
      </c>
    </row>
    <row r="101" spans="1:9" ht="31.5" customHeight="1" x14ac:dyDescent="0.25">
      <c r="A101" s="18" t="s">
        <v>230</v>
      </c>
      <c r="B101" s="15" t="s">
        <v>1</v>
      </c>
      <c r="C101" s="15" t="s">
        <v>66</v>
      </c>
      <c r="D101" s="2" t="s">
        <v>67</v>
      </c>
      <c r="E101" s="15" t="s">
        <v>21</v>
      </c>
      <c r="F101" s="21">
        <v>24</v>
      </c>
      <c r="G101" s="22">
        <v>89.12</v>
      </c>
      <c r="H101" s="22">
        <v>110.18</v>
      </c>
      <c r="I101" s="22">
        <f t="shared" si="6"/>
        <v>2644.32</v>
      </c>
    </row>
    <row r="102" spans="1:9" x14ac:dyDescent="0.25">
      <c r="A102" s="19" t="s">
        <v>231</v>
      </c>
      <c r="B102" s="16" t="s">
        <v>1</v>
      </c>
      <c r="C102" s="16"/>
      <c r="D102" s="11" t="s">
        <v>69</v>
      </c>
      <c r="E102" s="16"/>
      <c r="F102" s="23"/>
      <c r="G102" s="24"/>
      <c r="H102" s="24"/>
      <c r="I102" s="24">
        <f>SUM(I103:I105)</f>
        <v>273235.8175</v>
      </c>
    </row>
    <row r="103" spans="1:9" x14ac:dyDescent="0.25">
      <c r="A103" s="18" t="s">
        <v>232</v>
      </c>
      <c r="B103" s="15" t="s">
        <v>10</v>
      </c>
      <c r="C103" s="15" t="s">
        <v>71</v>
      </c>
      <c r="D103" s="2" t="s">
        <v>72</v>
      </c>
      <c r="E103" s="15" t="s">
        <v>73</v>
      </c>
      <c r="F103" s="21">
        <v>1528.25</v>
      </c>
      <c r="G103" s="22">
        <v>112.5</v>
      </c>
      <c r="H103" s="22">
        <v>139.08000000000001</v>
      </c>
      <c r="I103" s="22">
        <f t="shared" si="6"/>
        <v>212549.01</v>
      </c>
    </row>
    <row r="104" spans="1:9" ht="45" x14ac:dyDescent="0.25">
      <c r="A104" s="18" t="s">
        <v>233</v>
      </c>
      <c r="B104" s="15" t="s">
        <v>1</v>
      </c>
      <c r="C104" s="15" t="s">
        <v>44</v>
      </c>
      <c r="D104" s="2" t="s">
        <v>45</v>
      </c>
      <c r="E104" s="15" t="s">
        <v>28</v>
      </c>
      <c r="F104" s="21">
        <v>1528.25</v>
      </c>
      <c r="G104" s="22">
        <v>7.13</v>
      </c>
      <c r="H104" s="22">
        <v>8.81</v>
      </c>
      <c r="I104" s="22">
        <f t="shared" si="6"/>
        <v>13463.882500000002</v>
      </c>
    </row>
    <row r="105" spans="1:9" ht="30" x14ac:dyDescent="0.25">
      <c r="A105" s="18" t="s">
        <v>234</v>
      </c>
      <c r="B105" s="15" t="s">
        <v>1</v>
      </c>
      <c r="C105" s="15" t="s">
        <v>47</v>
      </c>
      <c r="D105" s="2" t="s">
        <v>48</v>
      </c>
      <c r="E105" s="15" t="s">
        <v>49</v>
      </c>
      <c r="F105" s="21">
        <v>15282.5</v>
      </c>
      <c r="G105" s="22">
        <v>2.5</v>
      </c>
      <c r="H105" s="22">
        <v>3.09</v>
      </c>
      <c r="I105" s="22">
        <f t="shared" si="6"/>
        <v>47222.924999999996</v>
      </c>
    </row>
    <row r="106" spans="1:9" x14ac:dyDescent="0.25">
      <c r="A106" s="19" t="s">
        <v>235</v>
      </c>
      <c r="B106" s="16" t="s">
        <v>1</v>
      </c>
      <c r="C106" s="16"/>
      <c r="D106" s="11" t="s">
        <v>77</v>
      </c>
      <c r="E106" s="16"/>
      <c r="F106" s="23"/>
      <c r="G106" s="24"/>
      <c r="H106" s="24"/>
      <c r="I106" s="24">
        <f>SUM(I107:I113)</f>
        <v>1768490.8604000001</v>
      </c>
    </row>
    <row r="107" spans="1:9" ht="30" x14ac:dyDescent="0.25">
      <c r="A107" s="18" t="s">
        <v>236</v>
      </c>
      <c r="B107" s="15" t="s">
        <v>79</v>
      </c>
      <c r="C107" s="15" t="s">
        <v>80</v>
      </c>
      <c r="D107" s="2" t="s">
        <v>81</v>
      </c>
      <c r="E107" s="15" t="s">
        <v>32</v>
      </c>
      <c r="F107" s="21">
        <v>40</v>
      </c>
      <c r="G107" s="22">
        <v>164.91</v>
      </c>
      <c r="H107" s="22">
        <v>203.88</v>
      </c>
      <c r="I107" s="22">
        <f t="shared" si="6"/>
        <v>8155.2</v>
      </c>
    </row>
    <row r="108" spans="1:9" ht="45" x14ac:dyDescent="0.25">
      <c r="A108" s="18" t="s">
        <v>237</v>
      </c>
      <c r="B108" s="15" t="s">
        <v>1</v>
      </c>
      <c r="C108" s="15" t="s">
        <v>101</v>
      </c>
      <c r="D108" s="2" t="s">
        <v>102</v>
      </c>
      <c r="E108" s="15" t="s">
        <v>32</v>
      </c>
      <c r="F108" s="21">
        <v>277</v>
      </c>
      <c r="G108" s="22">
        <v>4861.33</v>
      </c>
      <c r="H108" s="22">
        <v>6010.06</v>
      </c>
      <c r="I108" s="22">
        <f t="shared" si="6"/>
        <v>1664786.62</v>
      </c>
    </row>
    <row r="109" spans="1:9" ht="30" x14ac:dyDescent="0.25">
      <c r="A109" s="18" t="s">
        <v>238</v>
      </c>
      <c r="B109" s="15" t="s">
        <v>1</v>
      </c>
      <c r="C109" s="15" t="s">
        <v>104</v>
      </c>
      <c r="D109" s="2" t="s">
        <v>105</v>
      </c>
      <c r="E109" s="15" t="s">
        <v>8</v>
      </c>
      <c r="F109" s="21">
        <v>764.52</v>
      </c>
      <c r="G109" s="22">
        <v>27.79</v>
      </c>
      <c r="H109" s="22">
        <v>34.36</v>
      </c>
      <c r="I109" s="22">
        <f t="shared" si="6"/>
        <v>26268.907199999998</v>
      </c>
    </row>
    <row r="110" spans="1:9" ht="30" x14ac:dyDescent="0.25">
      <c r="A110" s="18" t="s">
        <v>239</v>
      </c>
      <c r="B110" s="15" t="s">
        <v>1</v>
      </c>
      <c r="C110" s="15" t="s">
        <v>240</v>
      </c>
      <c r="D110" s="2" t="s">
        <v>241</v>
      </c>
      <c r="E110" s="15" t="s">
        <v>28</v>
      </c>
      <c r="F110" s="21">
        <v>0.9</v>
      </c>
      <c r="G110" s="22">
        <v>440.56</v>
      </c>
      <c r="H110" s="22">
        <v>544.66</v>
      </c>
      <c r="I110" s="22">
        <f t="shared" si="6"/>
        <v>490.19399999999996</v>
      </c>
    </row>
    <row r="111" spans="1:9" ht="30" x14ac:dyDescent="0.25">
      <c r="A111" s="18" t="s">
        <v>242</v>
      </c>
      <c r="B111" s="15" t="s">
        <v>1</v>
      </c>
      <c r="C111" s="15" t="s">
        <v>107</v>
      </c>
      <c r="D111" s="2" t="s">
        <v>108</v>
      </c>
      <c r="E111" s="15" t="s">
        <v>109</v>
      </c>
      <c r="F111" s="21">
        <v>6.07</v>
      </c>
      <c r="G111" s="22">
        <v>42.47</v>
      </c>
      <c r="H111" s="22">
        <v>52.51</v>
      </c>
      <c r="I111" s="22">
        <f t="shared" si="6"/>
        <v>318.73570000000001</v>
      </c>
    </row>
    <row r="112" spans="1:9" ht="30" x14ac:dyDescent="0.25">
      <c r="A112" s="18" t="s">
        <v>243</v>
      </c>
      <c r="B112" s="15" t="s">
        <v>1</v>
      </c>
      <c r="C112" s="15" t="s">
        <v>126</v>
      </c>
      <c r="D112" s="2" t="s">
        <v>127</v>
      </c>
      <c r="E112" s="15" t="s">
        <v>109</v>
      </c>
      <c r="F112" s="21">
        <v>914.1</v>
      </c>
      <c r="G112" s="22">
        <v>16.989999999999998</v>
      </c>
      <c r="H112" s="22">
        <v>21</v>
      </c>
      <c r="I112" s="22">
        <f t="shared" si="6"/>
        <v>19196.100000000002</v>
      </c>
    </row>
    <row r="113" spans="1:9" ht="30" x14ac:dyDescent="0.25">
      <c r="A113" s="18" t="s">
        <v>244</v>
      </c>
      <c r="B113" s="15" t="s">
        <v>1</v>
      </c>
      <c r="C113" s="15" t="s">
        <v>129</v>
      </c>
      <c r="D113" s="2" t="s">
        <v>130</v>
      </c>
      <c r="E113" s="15" t="s">
        <v>131</v>
      </c>
      <c r="F113" s="21">
        <v>13802.55</v>
      </c>
      <c r="G113" s="22">
        <v>2.89</v>
      </c>
      <c r="H113" s="22">
        <v>3.57</v>
      </c>
      <c r="I113" s="22">
        <f t="shared" si="6"/>
        <v>49275.103499999997</v>
      </c>
    </row>
    <row r="114" spans="1:9" x14ac:dyDescent="0.25">
      <c r="A114" s="19" t="s">
        <v>245</v>
      </c>
      <c r="B114" s="16" t="s">
        <v>1</v>
      </c>
      <c r="C114" s="16"/>
      <c r="D114" s="11" t="s">
        <v>133</v>
      </c>
      <c r="E114" s="16"/>
      <c r="F114" s="23"/>
      <c r="G114" s="24"/>
      <c r="H114" s="24"/>
      <c r="I114" s="24">
        <f>SUM(I115:I124)</f>
        <v>83774.059199999989</v>
      </c>
    </row>
    <row r="115" spans="1:9" ht="45" x14ac:dyDescent="0.25">
      <c r="A115" s="18" t="s">
        <v>246</v>
      </c>
      <c r="B115" s="15" t="s">
        <v>79</v>
      </c>
      <c r="C115" s="15" t="s">
        <v>247</v>
      </c>
      <c r="D115" s="2" t="s">
        <v>248</v>
      </c>
      <c r="E115" s="15" t="s">
        <v>137</v>
      </c>
      <c r="F115" s="21">
        <v>15</v>
      </c>
      <c r="G115" s="22">
        <v>1256.3499999999999</v>
      </c>
      <c r="H115" s="22">
        <v>1553.23</v>
      </c>
      <c r="I115" s="22">
        <f t="shared" si="6"/>
        <v>23298.45</v>
      </c>
    </row>
    <row r="116" spans="1:9" ht="45" x14ac:dyDescent="0.25">
      <c r="A116" s="18" t="s">
        <v>249</v>
      </c>
      <c r="B116" s="15" t="s">
        <v>1</v>
      </c>
      <c r="C116" s="15" t="s">
        <v>250</v>
      </c>
      <c r="D116" s="2" t="s">
        <v>251</v>
      </c>
      <c r="E116" s="15" t="s">
        <v>32</v>
      </c>
      <c r="F116" s="21">
        <v>6</v>
      </c>
      <c r="G116" s="22">
        <v>6562.39</v>
      </c>
      <c r="H116" s="22">
        <v>8113.08</v>
      </c>
      <c r="I116" s="22">
        <f t="shared" si="6"/>
        <v>48678.479999999996</v>
      </c>
    </row>
    <row r="117" spans="1:9" ht="30" x14ac:dyDescent="0.25">
      <c r="A117" s="18" t="s">
        <v>252</v>
      </c>
      <c r="B117" s="15" t="s">
        <v>1</v>
      </c>
      <c r="C117" s="15" t="s">
        <v>129</v>
      </c>
      <c r="D117" s="2" t="s">
        <v>130</v>
      </c>
      <c r="E117" s="15" t="s">
        <v>131</v>
      </c>
      <c r="F117" s="21">
        <v>360</v>
      </c>
      <c r="G117" s="22">
        <v>2.89</v>
      </c>
      <c r="H117" s="22">
        <v>3.57</v>
      </c>
      <c r="I117" s="22">
        <f t="shared" si="6"/>
        <v>1285.2</v>
      </c>
    </row>
    <row r="118" spans="1:9" ht="30" x14ac:dyDescent="0.25">
      <c r="A118" s="18" t="s">
        <v>253</v>
      </c>
      <c r="B118" s="15" t="s">
        <v>1</v>
      </c>
      <c r="C118" s="15" t="s">
        <v>254</v>
      </c>
      <c r="D118" s="2" t="s">
        <v>255</v>
      </c>
      <c r="E118" s="15" t="s">
        <v>8</v>
      </c>
      <c r="F118" s="21">
        <v>18</v>
      </c>
      <c r="G118" s="22">
        <v>188.85</v>
      </c>
      <c r="H118" s="22">
        <v>233.48</v>
      </c>
      <c r="I118" s="22">
        <f t="shared" si="6"/>
        <v>4202.6399999999994</v>
      </c>
    </row>
    <row r="119" spans="1:9" ht="30" x14ac:dyDescent="0.25">
      <c r="A119" s="18" t="s">
        <v>256</v>
      </c>
      <c r="B119" s="15" t="s">
        <v>1</v>
      </c>
      <c r="C119" s="15" t="s">
        <v>257</v>
      </c>
      <c r="D119" s="2" t="s">
        <v>258</v>
      </c>
      <c r="E119" s="15" t="s">
        <v>259</v>
      </c>
      <c r="F119" s="21">
        <v>34.6</v>
      </c>
      <c r="G119" s="22">
        <v>15.84</v>
      </c>
      <c r="H119" s="22">
        <v>19.579999999999998</v>
      </c>
      <c r="I119" s="22">
        <f t="shared" si="6"/>
        <v>677.46799999999996</v>
      </c>
    </row>
    <row r="120" spans="1:9" ht="30" x14ac:dyDescent="0.25">
      <c r="A120" s="18" t="s">
        <v>260</v>
      </c>
      <c r="B120" s="15" t="s">
        <v>1</v>
      </c>
      <c r="C120" s="15" t="s">
        <v>261</v>
      </c>
      <c r="D120" s="2" t="s">
        <v>262</v>
      </c>
      <c r="E120" s="15" t="s">
        <v>259</v>
      </c>
      <c r="F120" s="21">
        <v>208.3</v>
      </c>
      <c r="G120" s="22">
        <v>8.43</v>
      </c>
      <c r="H120" s="22">
        <v>10.42</v>
      </c>
      <c r="I120" s="22">
        <f t="shared" si="6"/>
        <v>2170.4859999999999</v>
      </c>
    </row>
    <row r="121" spans="1:9" ht="30" x14ac:dyDescent="0.25">
      <c r="A121" s="18" t="s">
        <v>263</v>
      </c>
      <c r="B121" s="15" t="s">
        <v>1</v>
      </c>
      <c r="C121" s="15" t="s">
        <v>264</v>
      </c>
      <c r="D121" s="2" t="s">
        <v>265</v>
      </c>
      <c r="E121" s="15" t="s">
        <v>259</v>
      </c>
      <c r="F121" s="21">
        <v>55.67</v>
      </c>
      <c r="G121" s="22">
        <v>8.25</v>
      </c>
      <c r="H121" s="22">
        <v>10.199999999999999</v>
      </c>
      <c r="I121" s="22">
        <f t="shared" si="6"/>
        <v>567.83399999999995</v>
      </c>
    </row>
    <row r="122" spans="1:9" ht="30" x14ac:dyDescent="0.25">
      <c r="A122" s="18" t="s">
        <v>266</v>
      </c>
      <c r="B122" s="15" t="s">
        <v>1</v>
      </c>
      <c r="C122" s="15" t="s">
        <v>267</v>
      </c>
      <c r="D122" s="2" t="s">
        <v>268</v>
      </c>
      <c r="E122" s="15" t="s">
        <v>28</v>
      </c>
      <c r="F122" s="21">
        <v>2.1800000000000002</v>
      </c>
      <c r="G122" s="22">
        <v>29.08</v>
      </c>
      <c r="H122" s="22">
        <v>35.950000000000003</v>
      </c>
      <c r="I122" s="22">
        <f t="shared" si="6"/>
        <v>78.371000000000009</v>
      </c>
    </row>
    <row r="123" spans="1:9" ht="30" x14ac:dyDescent="0.25">
      <c r="A123" s="18" t="s">
        <v>269</v>
      </c>
      <c r="B123" s="15" t="s">
        <v>1</v>
      </c>
      <c r="C123" s="15" t="s">
        <v>270</v>
      </c>
      <c r="D123" s="2" t="s">
        <v>271</v>
      </c>
      <c r="E123" s="15" t="s">
        <v>8</v>
      </c>
      <c r="F123" s="21">
        <v>14.56</v>
      </c>
      <c r="G123" s="22">
        <v>55.16</v>
      </c>
      <c r="H123" s="22">
        <v>68.19</v>
      </c>
      <c r="I123" s="22">
        <f t="shared" si="6"/>
        <v>992.84640000000002</v>
      </c>
    </row>
    <row r="124" spans="1:9" ht="30" x14ac:dyDescent="0.25">
      <c r="A124" s="18" t="s">
        <v>272</v>
      </c>
      <c r="B124" s="15" t="s">
        <v>1</v>
      </c>
      <c r="C124" s="15" t="s">
        <v>207</v>
      </c>
      <c r="D124" s="2" t="s">
        <v>208</v>
      </c>
      <c r="E124" s="15" t="s">
        <v>28</v>
      </c>
      <c r="F124" s="21">
        <v>2.1800000000000002</v>
      </c>
      <c r="G124" s="22">
        <v>676.14</v>
      </c>
      <c r="H124" s="22">
        <v>835.91</v>
      </c>
      <c r="I124" s="22">
        <f t="shared" si="6"/>
        <v>1822.2838000000002</v>
      </c>
    </row>
    <row r="125" spans="1:9" x14ac:dyDescent="0.25">
      <c r="A125" s="19" t="s">
        <v>273</v>
      </c>
      <c r="B125" s="16" t="s">
        <v>1</v>
      </c>
      <c r="C125" s="16"/>
      <c r="D125" s="11" t="s">
        <v>172</v>
      </c>
      <c r="E125" s="16"/>
      <c r="F125" s="23"/>
      <c r="G125" s="24"/>
      <c r="H125" s="24"/>
      <c r="I125" s="24">
        <f>SUM(I126:I130)</f>
        <v>33579.727999999996</v>
      </c>
    </row>
    <row r="126" spans="1:9" ht="27.75" customHeight="1" x14ac:dyDescent="0.25">
      <c r="A126" s="18" t="s">
        <v>274</v>
      </c>
      <c r="B126" s="15" t="s">
        <v>1</v>
      </c>
      <c r="C126" s="15" t="s">
        <v>275</v>
      </c>
      <c r="D126" s="2" t="s">
        <v>276</v>
      </c>
      <c r="E126" s="15" t="s">
        <v>32</v>
      </c>
      <c r="F126" s="21">
        <v>176</v>
      </c>
      <c r="G126" s="22">
        <v>45.31</v>
      </c>
      <c r="H126" s="22">
        <v>56.02</v>
      </c>
      <c r="I126" s="22">
        <f t="shared" si="6"/>
        <v>9859.52</v>
      </c>
    </row>
    <row r="127" spans="1:9" ht="30" x14ac:dyDescent="0.25">
      <c r="A127" s="18" t="s">
        <v>277</v>
      </c>
      <c r="B127" s="15" t="s">
        <v>79</v>
      </c>
      <c r="C127" s="15" t="s">
        <v>278</v>
      </c>
      <c r="D127" s="2" t="s">
        <v>279</v>
      </c>
      <c r="E127" s="15" t="s">
        <v>280</v>
      </c>
      <c r="F127" s="21">
        <v>185.25</v>
      </c>
      <c r="G127" s="22">
        <v>96.55</v>
      </c>
      <c r="H127" s="22">
        <v>119.36</v>
      </c>
      <c r="I127" s="22">
        <f t="shared" si="6"/>
        <v>22111.439999999999</v>
      </c>
    </row>
    <row r="128" spans="1:9" x14ac:dyDescent="0.25">
      <c r="A128" s="18" t="s">
        <v>281</v>
      </c>
      <c r="B128" s="15" t="s">
        <v>79</v>
      </c>
      <c r="C128" s="15" t="s">
        <v>184</v>
      </c>
      <c r="D128" s="2" t="s">
        <v>185</v>
      </c>
      <c r="E128" s="15" t="s">
        <v>147</v>
      </c>
      <c r="F128" s="21">
        <v>75.599999999999994</v>
      </c>
      <c r="G128" s="22">
        <v>1.51</v>
      </c>
      <c r="H128" s="22">
        <v>1.87</v>
      </c>
      <c r="I128" s="22">
        <f t="shared" si="6"/>
        <v>141.37199999999999</v>
      </c>
    </row>
    <row r="129" spans="1:9" x14ac:dyDescent="0.25">
      <c r="A129" s="18" t="s">
        <v>282</v>
      </c>
      <c r="B129" s="15" t="s">
        <v>79</v>
      </c>
      <c r="C129" s="15" t="s">
        <v>187</v>
      </c>
      <c r="D129" s="2" t="s">
        <v>188</v>
      </c>
      <c r="E129" s="15" t="s">
        <v>147</v>
      </c>
      <c r="F129" s="21">
        <v>75.599999999999994</v>
      </c>
      <c r="G129" s="22">
        <v>1.3</v>
      </c>
      <c r="H129" s="22">
        <v>1.61</v>
      </c>
      <c r="I129" s="22">
        <f t="shared" si="6"/>
        <v>121.71599999999999</v>
      </c>
    </row>
    <row r="130" spans="1:9" x14ac:dyDescent="0.25">
      <c r="A130" s="18" t="s">
        <v>283</v>
      </c>
      <c r="B130" s="15" t="s">
        <v>79</v>
      </c>
      <c r="C130" s="15" t="s">
        <v>190</v>
      </c>
      <c r="D130" s="2" t="s">
        <v>191</v>
      </c>
      <c r="E130" s="15" t="s">
        <v>147</v>
      </c>
      <c r="F130" s="21">
        <v>2136</v>
      </c>
      <c r="G130" s="22">
        <v>0.51</v>
      </c>
      <c r="H130" s="22">
        <v>0.63</v>
      </c>
      <c r="I130" s="22">
        <f t="shared" si="6"/>
        <v>1345.68</v>
      </c>
    </row>
    <row r="131" spans="1:9" x14ac:dyDescent="0.25">
      <c r="A131" s="20" t="s">
        <v>284</v>
      </c>
      <c r="B131" s="17" t="s">
        <v>1</v>
      </c>
      <c r="C131" s="17"/>
      <c r="D131" s="14" t="s">
        <v>285</v>
      </c>
      <c r="E131" s="17"/>
      <c r="F131" s="25"/>
      <c r="G131" s="26"/>
      <c r="H131" s="26"/>
      <c r="I131" s="26">
        <f>I132</f>
        <v>33063.247000000003</v>
      </c>
    </row>
    <row r="132" spans="1:9" x14ac:dyDescent="0.25">
      <c r="A132" s="19" t="s">
        <v>286</v>
      </c>
      <c r="B132" s="16" t="s">
        <v>1</v>
      </c>
      <c r="C132" s="16"/>
      <c r="D132" s="11" t="s">
        <v>287</v>
      </c>
      <c r="E132" s="16"/>
      <c r="F132" s="23"/>
      <c r="G132" s="24"/>
      <c r="H132" s="24"/>
      <c r="I132" s="24">
        <f>SUM(I133:I145)</f>
        <v>33063.247000000003</v>
      </c>
    </row>
    <row r="133" spans="1:9" ht="30" x14ac:dyDescent="0.25">
      <c r="A133" s="18" t="s">
        <v>288</v>
      </c>
      <c r="B133" s="15" t="s">
        <v>1</v>
      </c>
      <c r="C133" s="15" t="s">
        <v>289</v>
      </c>
      <c r="D133" s="2" t="s">
        <v>290</v>
      </c>
      <c r="E133" s="15" t="s">
        <v>137</v>
      </c>
      <c r="F133" s="21">
        <v>26</v>
      </c>
      <c r="G133" s="22">
        <v>331.13</v>
      </c>
      <c r="H133" s="22">
        <v>409.38</v>
      </c>
      <c r="I133" s="22">
        <f t="shared" ref="I133:I145" si="7">F133*H133</f>
        <v>10643.88</v>
      </c>
    </row>
    <row r="134" spans="1:9" ht="16.5" customHeight="1" x14ac:dyDescent="0.25">
      <c r="A134" s="18" t="s">
        <v>291</v>
      </c>
      <c r="B134" s="15" t="s">
        <v>79</v>
      </c>
      <c r="C134" s="15" t="s">
        <v>292</v>
      </c>
      <c r="D134" s="2" t="s">
        <v>293</v>
      </c>
      <c r="E134" s="15" t="s">
        <v>294</v>
      </c>
      <c r="F134" s="21">
        <v>7.8</v>
      </c>
      <c r="G134" s="22">
        <v>1100.8699999999999</v>
      </c>
      <c r="H134" s="22">
        <v>1361.01</v>
      </c>
      <c r="I134" s="22">
        <f>ROUNDDOWN((F134*H134),2)</f>
        <v>10615.87</v>
      </c>
    </row>
    <row r="135" spans="1:9" ht="30" x14ac:dyDescent="0.25">
      <c r="A135" s="18" t="s">
        <v>295</v>
      </c>
      <c r="B135" s="15" t="s">
        <v>1</v>
      </c>
      <c r="C135" s="15" t="s">
        <v>47</v>
      </c>
      <c r="D135" s="2" t="s">
        <v>48</v>
      </c>
      <c r="E135" s="15" t="s">
        <v>49</v>
      </c>
      <c r="F135" s="21">
        <v>168.48</v>
      </c>
      <c r="G135" s="22">
        <v>2.5</v>
      </c>
      <c r="H135" s="22">
        <v>3.09</v>
      </c>
      <c r="I135" s="22">
        <f t="shared" si="7"/>
        <v>520.6031999999999</v>
      </c>
    </row>
    <row r="136" spans="1:9" ht="30" x14ac:dyDescent="0.25">
      <c r="A136" s="18" t="s">
        <v>296</v>
      </c>
      <c r="B136" s="15" t="s">
        <v>1</v>
      </c>
      <c r="C136" s="15" t="s">
        <v>297</v>
      </c>
      <c r="D136" s="2" t="s">
        <v>298</v>
      </c>
      <c r="E136" s="15" t="s">
        <v>8</v>
      </c>
      <c r="F136" s="21">
        <v>8.58</v>
      </c>
      <c r="G136" s="22">
        <v>40.42</v>
      </c>
      <c r="H136" s="22">
        <v>49.97</v>
      </c>
      <c r="I136" s="22">
        <f t="shared" si="7"/>
        <v>428.74259999999998</v>
      </c>
    </row>
    <row r="137" spans="1:9" x14ac:dyDescent="0.25">
      <c r="A137" s="18" t="s">
        <v>299</v>
      </c>
      <c r="B137" s="15" t="s">
        <v>10</v>
      </c>
      <c r="C137" s="15" t="s">
        <v>300</v>
      </c>
      <c r="D137" s="2" t="s">
        <v>301</v>
      </c>
      <c r="E137" s="15" t="s">
        <v>73</v>
      </c>
      <c r="F137" s="21">
        <v>7.57</v>
      </c>
      <c r="G137" s="22">
        <v>135</v>
      </c>
      <c r="H137" s="22">
        <v>166.9</v>
      </c>
      <c r="I137" s="22">
        <f t="shared" si="7"/>
        <v>1263.433</v>
      </c>
    </row>
    <row r="138" spans="1:9" ht="30" x14ac:dyDescent="0.25">
      <c r="A138" s="18" t="s">
        <v>302</v>
      </c>
      <c r="B138" s="15" t="s">
        <v>1</v>
      </c>
      <c r="C138" s="15" t="s">
        <v>47</v>
      </c>
      <c r="D138" s="2" t="s">
        <v>48</v>
      </c>
      <c r="E138" s="15" t="s">
        <v>49</v>
      </c>
      <c r="F138" s="21">
        <v>163.51</v>
      </c>
      <c r="G138" s="22">
        <v>2.5</v>
      </c>
      <c r="H138" s="22">
        <v>3.09</v>
      </c>
      <c r="I138" s="22">
        <f>ROUNDDOWN((F138*H138),2)</f>
        <v>505.24</v>
      </c>
    </row>
    <row r="139" spans="1:9" x14ac:dyDescent="0.25">
      <c r="A139" s="18" t="s">
        <v>303</v>
      </c>
      <c r="B139" s="15" t="s">
        <v>1</v>
      </c>
      <c r="C139" s="15" t="s">
        <v>304</v>
      </c>
      <c r="D139" s="2" t="s">
        <v>305</v>
      </c>
      <c r="E139" s="15" t="s">
        <v>28</v>
      </c>
      <c r="F139" s="21">
        <v>20.18</v>
      </c>
      <c r="G139" s="22">
        <v>91.73</v>
      </c>
      <c r="H139" s="22">
        <v>113.41</v>
      </c>
      <c r="I139" s="22">
        <f t="shared" si="7"/>
        <v>2288.6138000000001</v>
      </c>
    </row>
    <row r="140" spans="1:9" x14ac:dyDescent="0.25">
      <c r="A140" s="18" t="s">
        <v>306</v>
      </c>
      <c r="B140" s="15" t="s">
        <v>10</v>
      </c>
      <c r="C140" s="15" t="s">
        <v>307</v>
      </c>
      <c r="D140" s="2" t="s">
        <v>308</v>
      </c>
      <c r="E140" s="15" t="s">
        <v>17</v>
      </c>
      <c r="F140" s="21">
        <v>250</v>
      </c>
      <c r="G140" s="22">
        <v>3.51</v>
      </c>
      <c r="H140" s="22">
        <v>4.34</v>
      </c>
      <c r="I140" s="22">
        <f t="shared" si="7"/>
        <v>1085</v>
      </c>
    </row>
    <row r="141" spans="1:9" ht="30" x14ac:dyDescent="0.25">
      <c r="A141" s="18" t="s">
        <v>309</v>
      </c>
      <c r="B141" s="15" t="s">
        <v>1</v>
      </c>
      <c r="C141" s="15" t="s">
        <v>310</v>
      </c>
      <c r="D141" s="2" t="s">
        <v>311</v>
      </c>
      <c r="E141" s="15" t="s">
        <v>137</v>
      </c>
      <c r="F141" s="21">
        <v>70</v>
      </c>
      <c r="G141" s="22">
        <v>9.52</v>
      </c>
      <c r="H141" s="22">
        <v>11.77</v>
      </c>
      <c r="I141" s="22">
        <f t="shared" si="7"/>
        <v>823.9</v>
      </c>
    </row>
    <row r="142" spans="1:9" ht="30" x14ac:dyDescent="0.25">
      <c r="A142" s="18" t="s">
        <v>312</v>
      </c>
      <c r="B142" s="15" t="s">
        <v>1</v>
      </c>
      <c r="C142" s="15" t="s">
        <v>313</v>
      </c>
      <c r="D142" s="2" t="s">
        <v>314</v>
      </c>
      <c r="E142" s="15" t="s">
        <v>137</v>
      </c>
      <c r="F142" s="21">
        <v>14</v>
      </c>
      <c r="G142" s="22">
        <v>11.93</v>
      </c>
      <c r="H142" s="22">
        <v>14.75</v>
      </c>
      <c r="I142" s="22">
        <f t="shared" si="7"/>
        <v>206.5</v>
      </c>
    </row>
    <row r="143" spans="1:9" ht="30" x14ac:dyDescent="0.25">
      <c r="A143" s="18" t="s">
        <v>315</v>
      </c>
      <c r="B143" s="15" t="s">
        <v>1</v>
      </c>
      <c r="C143" s="15" t="s">
        <v>316</v>
      </c>
      <c r="D143" s="2" t="s">
        <v>317</v>
      </c>
      <c r="E143" s="15" t="s">
        <v>137</v>
      </c>
      <c r="F143" s="21">
        <v>56</v>
      </c>
      <c r="G143" s="22">
        <v>7.01</v>
      </c>
      <c r="H143" s="22">
        <v>8.67</v>
      </c>
      <c r="I143" s="22">
        <f t="shared" si="7"/>
        <v>485.52</v>
      </c>
    </row>
    <row r="144" spans="1:9" x14ac:dyDescent="0.25">
      <c r="A144" s="18" t="s">
        <v>318</v>
      </c>
      <c r="B144" s="15" t="s">
        <v>1</v>
      </c>
      <c r="C144" s="15" t="s">
        <v>319</v>
      </c>
      <c r="D144" s="2" t="s">
        <v>320</v>
      </c>
      <c r="E144" s="15" t="s">
        <v>28</v>
      </c>
      <c r="F144" s="21">
        <v>20.18</v>
      </c>
      <c r="G144" s="22">
        <v>23.12</v>
      </c>
      <c r="H144" s="22">
        <v>28.58</v>
      </c>
      <c r="I144" s="22">
        <f t="shared" si="7"/>
        <v>576.74439999999993</v>
      </c>
    </row>
    <row r="145" spans="1:9" x14ac:dyDescent="0.25">
      <c r="A145" s="18" t="s">
        <v>321</v>
      </c>
      <c r="B145" s="15" t="s">
        <v>322</v>
      </c>
      <c r="C145" s="15" t="s">
        <v>323</v>
      </c>
      <c r="D145" s="2" t="s">
        <v>324</v>
      </c>
      <c r="E145" s="15" t="s">
        <v>137</v>
      </c>
      <c r="F145" s="21">
        <v>26</v>
      </c>
      <c r="G145" s="22">
        <v>112.59</v>
      </c>
      <c r="H145" s="22">
        <v>139.19999999999999</v>
      </c>
      <c r="I145" s="22">
        <f t="shared" si="7"/>
        <v>3619.2</v>
      </c>
    </row>
  </sheetData>
  <mergeCells count="2">
    <mergeCell ref="A3:D3"/>
    <mergeCell ref="A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maq227</dc:creator>
  <cp:lastModifiedBy>maq227</cp:lastModifiedBy>
  <dcterms:created xsi:type="dcterms:W3CDTF">2026-01-20T16:41:53Z</dcterms:created>
  <dcterms:modified xsi:type="dcterms:W3CDTF">2026-01-20T18:38:33Z</dcterms:modified>
</cp:coreProperties>
</file>